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d\data\"/>
    </mc:Choice>
  </mc:AlternateContent>
  <xr:revisionPtr revIDLastSave="0" documentId="10_ncr:100000_{35F7B9BE-64C6-4F98-98A6-F8EDCCFE1EF4}" xr6:coauthVersionLast="31" xr6:coauthVersionMax="31" xr10:uidLastSave="{00000000-0000-0000-0000-000000000000}"/>
  <bookViews>
    <workbookView xWindow="0" yWindow="0" windowWidth="28800" windowHeight="12225" xr2:uid="{F6B43537-EA0D-4DF9-981C-D7312E20020C}"/>
  </bookViews>
  <sheets>
    <sheet name="key code" sheetId="6" r:id="rId1"/>
    <sheet name="HF Benchmarks=Y" sheetId="7" r:id="rId2"/>
    <sheet name="LF Trackers=x" sheetId="8" r:id="rId3"/>
    <sheet name="Transversal constraint=z" sheetId="3" r:id="rId4"/>
    <sheet name="LF Output=y Denton" sheetId="9" r:id="rId5"/>
    <sheet name="LF Output=y Rossi" sheetId="10" r:id="rId6"/>
    <sheet name="LF Output=y Di Fonzo" sheetId="11" r:id="rId7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7" l="1"/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3" i="7"/>
  <c r="L69" i="11" l="1"/>
  <c r="M69" i="11" s="1"/>
  <c r="L68" i="11"/>
  <c r="M68" i="11" s="1"/>
  <c r="L67" i="11"/>
  <c r="M67" i="11" s="1"/>
  <c r="L66" i="11"/>
  <c r="M66" i="11" s="1"/>
  <c r="L65" i="11"/>
  <c r="M65" i="11" s="1"/>
  <c r="L64" i="11"/>
  <c r="M64" i="11" s="1"/>
  <c r="L63" i="11"/>
  <c r="M63" i="11" s="1"/>
  <c r="L62" i="11"/>
  <c r="M62" i="11" s="1"/>
  <c r="L61" i="11"/>
  <c r="M61" i="11" s="1"/>
  <c r="L60" i="11"/>
  <c r="M60" i="11" s="1"/>
  <c r="L59" i="11"/>
  <c r="M59" i="11" s="1"/>
  <c r="L58" i="11"/>
  <c r="M58" i="11" s="1"/>
  <c r="L57" i="11"/>
  <c r="M57" i="11" s="1"/>
  <c r="L56" i="11"/>
  <c r="M56" i="11" s="1"/>
  <c r="L55" i="11"/>
  <c r="M55" i="11" s="1"/>
  <c r="L54" i="11"/>
  <c r="M54" i="11" s="1"/>
  <c r="L53" i="11"/>
  <c r="M53" i="11" s="1"/>
  <c r="L52" i="11"/>
  <c r="M52" i="11" s="1"/>
  <c r="L51" i="11"/>
  <c r="M51" i="11" s="1"/>
  <c r="L50" i="11"/>
  <c r="M50" i="11" s="1"/>
  <c r="L49" i="11"/>
  <c r="M49" i="11" s="1"/>
  <c r="L48" i="11"/>
  <c r="M48" i="11" s="1"/>
  <c r="L47" i="11"/>
  <c r="M47" i="11" s="1"/>
  <c r="L46" i="11"/>
  <c r="M46" i="11" s="1"/>
  <c r="L45" i="11"/>
  <c r="M45" i="11" s="1"/>
  <c r="L44" i="11"/>
  <c r="M44" i="11" s="1"/>
  <c r="L43" i="11"/>
  <c r="M43" i="11" s="1"/>
  <c r="L42" i="11"/>
  <c r="M42" i="11" s="1"/>
  <c r="L41" i="11"/>
  <c r="M41" i="11" s="1"/>
  <c r="L40" i="11"/>
  <c r="M40" i="11" s="1"/>
  <c r="L39" i="11"/>
  <c r="M39" i="11" s="1"/>
  <c r="L38" i="11"/>
  <c r="M38" i="11" s="1"/>
  <c r="L37" i="11"/>
  <c r="M37" i="11" s="1"/>
  <c r="L36" i="11"/>
  <c r="M36" i="11" s="1"/>
  <c r="L35" i="11"/>
  <c r="M35" i="11" s="1"/>
  <c r="L34" i="11"/>
  <c r="M34" i="11" s="1"/>
  <c r="L33" i="11"/>
  <c r="M33" i="11" s="1"/>
  <c r="L32" i="11"/>
  <c r="M32" i="11" s="1"/>
  <c r="L31" i="11"/>
  <c r="M31" i="11" s="1"/>
  <c r="L30" i="11"/>
  <c r="M30" i="11" s="1"/>
  <c r="L29" i="11"/>
  <c r="M29" i="11" s="1"/>
  <c r="L28" i="11"/>
  <c r="M28" i="11" s="1"/>
  <c r="L27" i="11"/>
  <c r="M27" i="11" s="1"/>
  <c r="L26" i="11"/>
  <c r="M26" i="11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L12" i="11"/>
  <c r="M12" i="11" s="1"/>
  <c r="L11" i="11"/>
  <c r="M11" i="11" s="1"/>
  <c r="L10" i="11"/>
  <c r="M10" i="11" s="1"/>
  <c r="L9" i="11"/>
  <c r="M9" i="11" s="1"/>
  <c r="L8" i="11"/>
  <c r="M8" i="11" s="1"/>
  <c r="L7" i="11"/>
  <c r="M7" i="11" s="1"/>
  <c r="L6" i="11"/>
  <c r="M6" i="11" s="1"/>
  <c r="L5" i="11"/>
  <c r="M5" i="11" s="1"/>
  <c r="L4" i="11"/>
  <c r="M4" i="11" s="1"/>
  <c r="L3" i="11"/>
  <c r="M3" i="11" s="1"/>
  <c r="L66" i="10"/>
  <c r="M66" i="10" s="1"/>
  <c r="L65" i="10"/>
  <c r="M65" i="10" s="1"/>
  <c r="L64" i="10"/>
  <c r="M64" i="10" s="1"/>
  <c r="L63" i="10"/>
  <c r="M63" i="10" s="1"/>
  <c r="L62" i="10"/>
  <c r="M62" i="10" s="1"/>
  <c r="L61" i="10"/>
  <c r="M61" i="10" s="1"/>
  <c r="L60" i="10"/>
  <c r="M60" i="10" s="1"/>
  <c r="L59" i="10"/>
  <c r="M59" i="10" s="1"/>
  <c r="L58" i="10"/>
  <c r="M58" i="10" s="1"/>
  <c r="L57" i="10"/>
  <c r="M57" i="10" s="1"/>
  <c r="L56" i="10"/>
  <c r="M56" i="10" s="1"/>
  <c r="L55" i="10"/>
  <c r="M55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L47" i="10"/>
  <c r="M47" i="10" s="1"/>
  <c r="L46" i="10"/>
  <c r="M46" i="10" s="1"/>
  <c r="L45" i="10"/>
  <c r="M45" i="10" s="1"/>
  <c r="L44" i="10"/>
  <c r="M44" i="10" s="1"/>
  <c r="L43" i="10"/>
  <c r="M43" i="10" s="1"/>
  <c r="L42" i="10"/>
  <c r="M42" i="10" s="1"/>
  <c r="L41" i="10"/>
  <c r="M41" i="10" s="1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L32" i="10"/>
  <c r="M32" i="10" s="1"/>
  <c r="L31" i="10"/>
  <c r="M31" i="10" s="1"/>
  <c r="L30" i="10"/>
  <c r="M30" i="10" s="1"/>
  <c r="L29" i="10"/>
  <c r="M29" i="10" s="1"/>
  <c r="L28" i="10"/>
  <c r="M28" i="10" s="1"/>
  <c r="L27" i="10"/>
  <c r="M27" i="10" s="1"/>
  <c r="L26" i="10"/>
  <c r="M26" i="10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L12" i="10"/>
  <c r="M12" i="10" s="1"/>
  <c r="L11" i="10"/>
  <c r="M11" i="10" s="1"/>
  <c r="L10" i="10"/>
  <c r="M10" i="10" s="1"/>
  <c r="L9" i="10"/>
  <c r="M9" i="10" s="1"/>
  <c r="L8" i="10"/>
  <c r="M8" i="10" s="1"/>
  <c r="L7" i="10"/>
  <c r="M7" i="10" s="1"/>
  <c r="L6" i="10"/>
  <c r="M6" i="10" s="1"/>
  <c r="L5" i="10"/>
  <c r="M5" i="10" s="1"/>
  <c r="L4" i="10"/>
  <c r="M4" i="10" s="1"/>
  <c r="L3" i="10"/>
  <c r="M3" i="10" s="1"/>
  <c r="L69" i="9"/>
  <c r="L68" i="9"/>
  <c r="L67" i="9"/>
  <c r="M67" i="9" s="1"/>
  <c r="L66" i="9"/>
  <c r="M66" i="9" s="1"/>
  <c r="L65" i="9"/>
  <c r="L64" i="9"/>
  <c r="L63" i="9"/>
  <c r="L62" i="9"/>
  <c r="M62" i="9" s="1"/>
  <c r="L61" i="9"/>
  <c r="M61" i="9" s="1"/>
  <c r="L60" i="9"/>
  <c r="L59" i="9"/>
  <c r="M59" i="9" s="1"/>
  <c r="L58" i="9"/>
  <c r="M58" i="9" s="1"/>
  <c r="L57" i="9"/>
  <c r="L56" i="9"/>
  <c r="L55" i="9"/>
  <c r="L54" i="9"/>
  <c r="M54" i="9" s="1"/>
  <c r="L53" i="9"/>
  <c r="M53" i="9" s="1"/>
  <c r="L52" i="9"/>
  <c r="L51" i="9"/>
  <c r="M51" i="9" s="1"/>
  <c r="L50" i="9"/>
  <c r="M50" i="9" s="1"/>
  <c r="L49" i="9"/>
  <c r="L48" i="9"/>
  <c r="L47" i="9"/>
  <c r="L46" i="9"/>
  <c r="M46" i="9" s="1"/>
  <c r="L45" i="9"/>
  <c r="M45" i="9" s="1"/>
  <c r="L44" i="9"/>
  <c r="L43" i="9"/>
  <c r="M43" i="9" s="1"/>
  <c r="L42" i="9"/>
  <c r="M42" i="9" s="1"/>
  <c r="L41" i="9"/>
  <c r="L40" i="9"/>
  <c r="L39" i="9"/>
  <c r="L38" i="9"/>
  <c r="M38" i="9" s="1"/>
  <c r="L37" i="9"/>
  <c r="M37" i="9" s="1"/>
  <c r="L36" i="9"/>
  <c r="L35" i="9"/>
  <c r="M35" i="9" s="1"/>
  <c r="L34" i="9"/>
  <c r="M34" i="9" s="1"/>
  <c r="L33" i="9"/>
  <c r="M33" i="9" s="1"/>
  <c r="L32" i="9"/>
  <c r="M32" i="9" s="1"/>
  <c r="L31" i="9"/>
  <c r="M31" i="9" s="1"/>
  <c r="L30" i="9"/>
  <c r="M30" i="9" s="1"/>
  <c r="L29" i="9"/>
  <c r="L28" i="9"/>
  <c r="L27" i="9"/>
  <c r="L26" i="9"/>
  <c r="M26" i="9" s="1"/>
  <c r="L25" i="9"/>
  <c r="M25" i="9" s="1"/>
  <c r="L24" i="9"/>
  <c r="L23" i="9"/>
  <c r="M23" i="9" s="1"/>
  <c r="L22" i="9"/>
  <c r="M22" i="9" s="1"/>
  <c r="L21" i="9"/>
  <c r="L20" i="9"/>
  <c r="M20" i="9" s="1"/>
  <c r="L19" i="9"/>
  <c r="M19" i="9" s="1"/>
  <c r="L18" i="9"/>
  <c r="M18" i="9" s="1"/>
  <c r="L17" i="9"/>
  <c r="M17" i="9" s="1"/>
  <c r="L16" i="9"/>
  <c r="L15" i="9"/>
  <c r="M15" i="9" s="1"/>
  <c r="L14" i="9"/>
  <c r="M14" i="9" s="1"/>
  <c r="L13" i="9"/>
  <c r="M13" i="9" s="1"/>
  <c r="L12" i="9"/>
  <c r="L11" i="9"/>
  <c r="M11" i="9" s="1"/>
  <c r="L10" i="9"/>
  <c r="M10" i="9" s="1"/>
  <c r="L9" i="9"/>
  <c r="L8" i="9"/>
  <c r="L7" i="9"/>
  <c r="L6" i="9"/>
  <c r="M6" i="9" s="1"/>
  <c r="L5" i="9"/>
  <c r="M5" i="9" s="1"/>
  <c r="L4" i="9"/>
  <c r="M4" i="9" s="1"/>
  <c r="L3" i="9"/>
  <c r="M3" i="9" s="1"/>
  <c r="M69" i="9"/>
  <c r="M68" i="9"/>
  <c r="M65" i="9"/>
  <c r="M64" i="9"/>
  <c r="M63" i="9"/>
  <c r="M60" i="9"/>
  <c r="M57" i="9"/>
  <c r="M56" i="9"/>
  <c r="M55" i="9"/>
  <c r="M52" i="9"/>
  <c r="M49" i="9"/>
  <c r="M48" i="9"/>
  <c r="M47" i="9"/>
  <c r="M44" i="9"/>
  <c r="M41" i="9"/>
  <c r="M40" i="9"/>
  <c r="M39" i="9"/>
  <c r="M36" i="9"/>
  <c r="M29" i="9"/>
  <c r="M28" i="9"/>
  <c r="M27" i="9"/>
  <c r="M24" i="9"/>
  <c r="M21" i="9"/>
  <c r="M16" i="9"/>
  <c r="M12" i="9"/>
  <c r="M9" i="9"/>
  <c r="M8" i="9"/>
  <c r="M7" i="9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3" i="8"/>
</calcChain>
</file>

<file path=xl/sharedStrings.xml><?xml version="1.0" encoding="utf-8"?>
<sst xmlns="http://schemas.openxmlformats.org/spreadsheetml/2006/main" count="119" uniqueCount="47">
  <si>
    <t>ARAGON</t>
  </si>
  <si>
    <t xml:space="preserve"> ASTURIAS</t>
  </si>
  <si>
    <t xml:space="preserve"> CANTABRIA</t>
  </si>
  <si>
    <t xml:space="preserve"> EXTREMADURA</t>
  </si>
  <si>
    <t xml:space="preserve"> GALICIA</t>
  </si>
  <si>
    <t xml:space="preserve"> MADRID</t>
  </si>
  <si>
    <t xml:space="preserve"> MURCIA</t>
  </si>
  <si>
    <t xml:space="preserve"> RIOJA</t>
  </si>
  <si>
    <t>VALENCIA</t>
  </si>
  <si>
    <t>SPAIN</t>
  </si>
  <si>
    <t>REGIONS</t>
  </si>
  <si>
    <t xml:space="preserve"> CATALONIA</t>
  </si>
  <si>
    <t>ANDALUSIA</t>
  </si>
  <si>
    <t xml:space="preserve"> BALEARIC ISLANDS</t>
  </si>
  <si>
    <t xml:space="preserve"> CASTILE  LA MANCHA</t>
  </si>
  <si>
    <t xml:space="preserve"> CASTILE LEON</t>
  </si>
  <si>
    <t>BASQUE COUNTRY</t>
  </si>
  <si>
    <t>sac</t>
  </si>
  <si>
    <t>raw</t>
  </si>
  <si>
    <t xml:space="preserve"> CEUTA + MELILLA+ER</t>
  </si>
  <si>
    <t>ISLANDS</t>
  </si>
  <si>
    <t>CENTER</t>
  </si>
  <si>
    <t>NNE</t>
  </si>
  <si>
    <t>SSE</t>
  </si>
  <si>
    <t>CEN</t>
  </si>
  <si>
    <t>CANARY ISLANDS</t>
  </si>
  <si>
    <t xml:space="preserve"> NAVARRE</t>
  </si>
  <si>
    <t>X</t>
  </si>
  <si>
    <t>ISL</t>
  </si>
  <si>
    <t>Region</t>
  </si>
  <si>
    <t>NORTH NORTHWEST</t>
  </si>
  <si>
    <t>SOUTH SOUTHEAST</t>
  </si>
  <si>
    <t>REGIONS: RAW DATA</t>
  </si>
  <si>
    <t>REGIONS: SAC DATA</t>
  </si>
  <si>
    <t>SPAIN (as sum)</t>
  </si>
  <si>
    <t>z</t>
  </si>
  <si>
    <t>REGIONS: LF TRACKER</t>
  </si>
  <si>
    <t>Dif</t>
  </si>
  <si>
    <t>Annual benchmark: Y</t>
  </si>
  <si>
    <t>Spanish Regional Accounts</t>
  </si>
  <si>
    <t>Employment</t>
  </si>
  <si>
    <t>Units: Persons (x1000)</t>
  </si>
  <si>
    <t>Low frequency trackers</t>
  </si>
  <si>
    <t>Spanish Labor Force Survey (LFS)</t>
  </si>
  <si>
    <t>Transversal constraint: z</t>
  </si>
  <si>
    <t>Spanish Quarterly National Accounts</t>
  </si>
  <si>
    <t>GEOGRAPHIC GROUPING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</si>
</sst>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6"/>
      <color indexed="8"/>
      <name val="Calibri"/>
      <family val="2"/>
    </font>
    <font>
      <sz val="6"/>
      <color indexed="8"/>
      <name val="Calibri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" fontId="4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4" borderId="0" xfId="0" applyFill="1"/>
    <xf numFmtId="0" fontId="0" fillId="3" borderId="0" xfId="0" applyFill="1"/>
    <xf numFmtId="0" fontId="0" fillId="5" borderId="0" xfId="0" applyFill="1"/>
    <xf numFmtId="0" fontId="0" fillId="6" borderId="0" xfId="0" applyFill="1"/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0" xfId="0" applyNumberFormat="1" applyFont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6" fillId="0" borderId="0" xfId="0" applyNumberFormat="1" applyFont="1"/>
    <xf numFmtId="0" fontId="0" fillId="0" borderId="0" xfId="0" applyFont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77832-7132-4A28-A4E1-FF694B9CEFD2}">
  <dimension ref="A1:L29"/>
  <sheetViews>
    <sheetView showGridLines="0" tabSelected="1" workbookViewId="0"/>
  </sheetViews>
  <sheetFormatPr defaultRowHeight="15" x14ac:dyDescent="0.25"/>
  <cols>
    <col min="6" max="6" width="20.140625" bestFit="1" customWidth="1"/>
    <col min="7" max="10" width="5.7109375" customWidth="1"/>
    <col min="13" max="13" width="40.85546875" customWidth="1"/>
  </cols>
  <sheetData>
    <row r="1" spans="1:12" x14ac:dyDescent="0.25">
      <c r="F1" s="19" t="s">
        <v>46</v>
      </c>
      <c r="G1" s="19"/>
      <c r="H1" s="19"/>
      <c r="I1" s="19"/>
      <c r="J1" s="19"/>
    </row>
    <row r="2" spans="1:12" x14ac:dyDescent="0.25">
      <c r="F2" s="11" t="s">
        <v>29</v>
      </c>
      <c r="G2" s="11" t="s">
        <v>22</v>
      </c>
      <c r="H2" s="11" t="s">
        <v>23</v>
      </c>
      <c r="I2" s="11" t="s">
        <v>24</v>
      </c>
      <c r="J2" s="11" t="s">
        <v>28</v>
      </c>
      <c r="L2" s="1"/>
    </row>
    <row r="3" spans="1:12" x14ac:dyDescent="0.25">
      <c r="A3" s="18" t="s">
        <v>38</v>
      </c>
      <c r="E3">
        <v>1</v>
      </c>
      <c r="F3" s="7" t="s">
        <v>12</v>
      </c>
      <c r="G3" s="1"/>
      <c r="H3" s="1" t="s">
        <v>27</v>
      </c>
      <c r="I3" s="1"/>
      <c r="J3" s="1"/>
      <c r="L3" s="1"/>
    </row>
    <row r="4" spans="1:12" x14ac:dyDescent="0.25">
      <c r="A4" s="17" t="s">
        <v>39</v>
      </c>
      <c r="E4">
        <v>2</v>
      </c>
      <c r="F4" s="8" t="s">
        <v>0</v>
      </c>
      <c r="G4" s="1"/>
      <c r="H4" s="1"/>
      <c r="I4" s="1" t="s">
        <v>27</v>
      </c>
      <c r="J4" s="1"/>
      <c r="L4" s="1"/>
    </row>
    <row r="5" spans="1:12" x14ac:dyDescent="0.25">
      <c r="A5" s="17" t="s">
        <v>40</v>
      </c>
      <c r="E5">
        <v>3</v>
      </c>
      <c r="F5" s="6" t="s">
        <v>1</v>
      </c>
      <c r="G5" s="1" t="s">
        <v>27</v>
      </c>
      <c r="H5" s="1"/>
      <c r="I5" s="1"/>
      <c r="J5" s="1"/>
      <c r="L5" s="1"/>
    </row>
    <row r="6" spans="1:12" x14ac:dyDescent="0.25">
      <c r="A6" s="17" t="s">
        <v>41</v>
      </c>
      <c r="E6">
        <v>4</v>
      </c>
      <c r="F6" s="9" t="s">
        <v>13</v>
      </c>
      <c r="G6" s="1"/>
      <c r="H6" s="1"/>
      <c r="I6" s="1"/>
      <c r="J6" s="1" t="s">
        <v>27</v>
      </c>
      <c r="L6" s="1"/>
    </row>
    <row r="7" spans="1:12" x14ac:dyDescent="0.25">
      <c r="E7">
        <v>5</v>
      </c>
      <c r="F7" s="9" t="s">
        <v>25</v>
      </c>
      <c r="G7" s="1"/>
      <c r="H7" s="1"/>
      <c r="I7" s="1"/>
      <c r="J7" s="1" t="s">
        <v>27</v>
      </c>
      <c r="L7" s="1"/>
    </row>
    <row r="8" spans="1:12" x14ac:dyDescent="0.25">
      <c r="A8" s="18" t="s">
        <v>42</v>
      </c>
      <c r="E8">
        <v>6</v>
      </c>
      <c r="F8" s="6" t="s">
        <v>2</v>
      </c>
      <c r="G8" s="1" t="s">
        <v>27</v>
      </c>
      <c r="H8" s="1"/>
      <c r="I8" s="1"/>
      <c r="J8" s="1"/>
      <c r="L8" s="1"/>
    </row>
    <row r="9" spans="1:12" x14ac:dyDescent="0.25">
      <c r="A9" s="17" t="s">
        <v>43</v>
      </c>
      <c r="E9">
        <v>7</v>
      </c>
      <c r="F9" s="8" t="s">
        <v>14</v>
      </c>
      <c r="G9" s="1"/>
      <c r="H9" s="1"/>
      <c r="I9" s="1" t="s">
        <v>27</v>
      </c>
      <c r="J9" s="1"/>
      <c r="L9" s="1"/>
    </row>
    <row r="10" spans="1:12" x14ac:dyDescent="0.25">
      <c r="A10" s="17" t="s">
        <v>40</v>
      </c>
      <c r="E10">
        <v>8</v>
      </c>
      <c r="F10" s="8" t="s">
        <v>15</v>
      </c>
      <c r="G10" s="1"/>
      <c r="H10" s="1"/>
      <c r="I10" s="1" t="s">
        <v>27</v>
      </c>
      <c r="J10" s="1"/>
      <c r="L10" s="1"/>
    </row>
    <row r="11" spans="1:12" x14ac:dyDescent="0.25">
      <c r="A11" s="17" t="s">
        <v>41</v>
      </c>
      <c r="E11">
        <v>9</v>
      </c>
      <c r="F11" s="7" t="s">
        <v>11</v>
      </c>
      <c r="G11" s="1"/>
      <c r="H11" s="1" t="s">
        <v>27</v>
      </c>
      <c r="I11" s="1"/>
      <c r="J11" s="1"/>
      <c r="L11" s="1"/>
    </row>
    <row r="12" spans="1:12" x14ac:dyDescent="0.25">
      <c r="E12">
        <v>10</v>
      </c>
      <c r="F12" s="8" t="s">
        <v>3</v>
      </c>
      <c r="G12" s="1"/>
      <c r="H12" s="1"/>
      <c r="I12" s="1" t="s">
        <v>27</v>
      </c>
      <c r="J12" s="1"/>
      <c r="L12" s="1"/>
    </row>
    <row r="13" spans="1:12" x14ac:dyDescent="0.25">
      <c r="A13" s="18" t="s">
        <v>44</v>
      </c>
      <c r="E13">
        <v>11</v>
      </c>
      <c r="F13" s="6" t="s">
        <v>4</v>
      </c>
      <c r="G13" s="1" t="s">
        <v>27</v>
      </c>
      <c r="H13" s="1"/>
      <c r="I13" s="1"/>
      <c r="J13" s="1"/>
      <c r="L13" s="1"/>
    </row>
    <row r="14" spans="1:12" x14ac:dyDescent="0.25">
      <c r="A14" s="17" t="s">
        <v>45</v>
      </c>
      <c r="E14">
        <v>12</v>
      </c>
      <c r="F14" s="8" t="s">
        <v>5</v>
      </c>
      <c r="G14" s="1"/>
      <c r="H14" s="1"/>
      <c r="I14" s="1" t="s">
        <v>27</v>
      </c>
      <c r="J14" s="1"/>
      <c r="L14" s="1"/>
    </row>
    <row r="15" spans="1:12" x14ac:dyDescent="0.25">
      <c r="A15" s="17" t="s">
        <v>40</v>
      </c>
      <c r="E15">
        <v>13</v>
      </c>
      <c r="F15" s="7" t="s">
        <v>6</v>
      </c>
      <c r="G15" s="1"/>
      <c r="H15" s="1" t="s">
        <v>27</v>
      </c>
      <c r="I15" s="1"/>
      <c r="J15" s="1"/>
      <c r="L15" s="1"/>
    </row>
    <row r="16" spans="1:12" x14ac:dyDescent="0.25">
      <c r="A16" s="17" t="s">
        <v>41</v>
      </c>
      <c r="E16">
        <v>14</v>
      </c>
      <c r="F16" s="8" t="s">
        <v>26</v>
      </c>
      <c r="G16" s="1"/>
      <c r="H16" s="1"/>
      <c r="I16" s="1" t="s">
        <v>27</v>
      </c>
      <c r="J16" s="1"/>
      <c r="L16" s="1"/>
    </row>
    <row r="17" spans="5:12" x14ac:dyDescent="0.25">
      <c r="E17">
        <v>15</v>
      </c>
      <c r="F17" s="6" t="s">
        <v>16</v>
      </c>
      <c r="G17" s="1" t="s">
        <v>27</v>
      </c>
      <c r="H17" s="1"/>
      <c r="I17" s="1"/>
      <c r="J17" s="1"/>
      <c r="L17" s="1"/>
    </row>
    <row r="18" spans="5:12" x14ac:dyDescent="0.25">
      <c r="E18">
        <v>16</v>
      </c>
      <c r="F18" s="8" t="s">
        <v>7</v>
      </c>
      <c r="G18" s="1"/>
      <c r="H18" s="1"/>
      <c r="I18" s="1" t="s">
        <v>27</v>
      </c>
      <c r="J18" s="1"/>
      <c r="L18" s="1"/>
    </row>
    <row r="19" spans="5:12" x14ac:dyDescent="0.25">
      <c r="E19">
        <v>17</v>
      </c>
      <c r="F19" s="7" t="s">
        <v>8</v>
      </c>
      <c r="G19" s="1"/>
      <c r="H19" s="1" t="s">
        <v>27</v>
      </c>
      <c r="I19" s="1"/>
      <c r="J19" s="1"/>
      <c r="L19" s="1"/>
    </row>
    <row r="20" spans="5:12" x14ac:dyDescent="0.25">
      <c r="E20">
        <v>18</v>
      </c>
      <c r="F20" s="7" t="s">
        <v>19</v>
      </c>
      <c r="G20" s="1"/>
      <c r="H20" s="1" t="s">
        <v>27</v>
      </c>
      <c r="I20" s="1"/>
      <c r="J20" s="1"/>
      <c r="L20" s="1"/>
    </row>
    <row r="21" spans="5:12" x14ac:dyDescent="0.25">
      <c r="G21" s="1"/>
      <c r="H21" s="1"/>
      <c r="I21" s="1"/>
      <c r="J21" s="1"/>
    </row>
    <row r="22" spans="5:12" x14ac:dyDescent="0.25">
      <c r="G22" s="11" t="s">
        <v>22</v>
      </c>
      <c r="H22" s="11" t="s">
        <v>23</v>
      </c>
      <c r="I22" s="11" t="s">
        <v>24</v>
      </c>
      <c r="J22" s="11" t="s">
        <v>28</v>
      </c>
    </row>
    <row r="23" spans="5:12" x14ac:dyDescent="0.25">
      <c r="G23">
        <v>3</v>
      </c>
      <c r="H23">
        <v>1</v>
      </c>
      <c r="I23">
        <v>2</v>
      </c>
      <c r="J23">
        <v>4</v>
      </c>
    </row>
    <row r="24" spans="5:12" x14ac:dyDescent="0.25">
      <c r="G24">
        <v>6</v>
      </c>
      <c r="H24">
        <v>9</v>
      </c>
      <c r="I24">
        <v>7</v>
      </c>
      <c r="J24">
        <v>5</v>
      </c>
    </row>
    <row r="25" spans="5:12" x14ac:dyDescent="0.25">
      <c r="G25">
        <v>11</v>
      </c>
      <c r="H25">
        <v>13</v>
      </c>
      <c r="I25">
        <v>8</v>
      </c>
    </row>
    <row r="26" spans="5:12" x14ac:dyDescent="0.25">
      <c r="G26">
        <v>15</v>
      </c>
      <c r="H26">
        <v>17</v>
      </c>
      <c r="I26">
        <v>10</v>
      </c>
    </row>
    <row r="27" spans="5:12" x14ac:dyDescent="0.25">
      <c r="H27">
        <v>18</v>
      </c>
      <c r="I27">
        <v>12</v>
      </c>
    </row>
    <row r="28" spans="5:12" x14ac:dyDescent="0.25">
      <c r="I28">
        <v>14</v>
      </c>
    </row>
    <row r="29" spans="5:12" x14ac:dyDescent="0.25">
      <c r="I29">
        <v>16</v>
      </c>
    </row>
  </sheetData>
  <mergeCells count="1">
    <mergeCell ref="F1:J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AE398-7A37-4AED-AE6C-34BC79F95BA3}">
  <dimension ref="A1:K48"/>
  <sheetViews>
    <sheetView zoomScale="130" zoomScaleNormal="130" workbookViewId="0">
      <pane xSplit="1" ySplit="2" topLeftCell="B3" activePane="bottomRight" state="frozen"/>
      <selection pane="topRight" activeCell="D1" sqref="D1"/>
      <selection pane="bottomLeft" activeCell="A3" sqref="A3"/>
      <selection pane="bottomRight" activeCell="B3" sqref="B3"/>
    </sheetView>
  </sheetViews>
  <sheetFormatPr defaultRowHeight="15" x14ac:dyDescent="0.25"/>
  <cols>
    <col min="1" max="1" width="5.7109375" customWidth="1"/>
    <col min="2" max="6" width="12.7109375" customWidth="1"/>
  </cols>
  <sheetData>
    <row r="1" spans="1:11" x14ac:dyDescent="0.25">
      <c r="B1" s="20" t="s">
        <v>10</v>
      </c>
      <c r="C1" s="20"/>
      <c r="D1" s="20"/>
      <c r="E1" s="20"/>
    </row>
    <row r="2" spans="1:11" x14ac:dyDescent="0.25">
      <c r="B2" s="4" t="s">
        <v>30</v>
      </c>
      <c r="C2" s="4" t="s">
        <v>31</v>
      </c>
      <c r="D2" s="4" t="s">
        <v>21</v>
      </c>
      <c r="E2" s="4" t="s">
        <v>20</v>
      </c>
      <c r="F2" s="5" t="s">
        <v>9</v>
      </c>
      <c r="G2" s="10" t="s">
        <v>37</v>
      </c>
    </row>
    <row r="3" spans="1:11" x14ac:dyDescent="0.25">
      <c r="A3" s="2">
        <v>2002</v>
      </c>
      <c r="B3" s="14">
        <v>2618.7000000000003</v>
      </c>
      <c r="C3" s="14">
        <v>8099.5000000000009</v>
      </c>
      <c r="D3" s="14">
        <v>5823.6999999999989</v>
      </c>
      <c r="E3" s="14">
        <v>1151</v>
      </c>
      <c r="F3" s="13">
        <v>17692.899999999994</v>
      </c>
      <c r="G3" s="16">
        <f>F3-SUM(B3:E3)</f>
        <v>0</v>
      </c>
      <c r="H3" s="3"/>
      <c r="I3" s="18"/>
      <c r="J3" s="22"/>
    </row>
    <row r="4" spans="1:11" x14ac:dyDescent="0.25">
      <c r="A4" s="2">
        <v>2003</v>
      </c>
      <c r="B4" s="14">
        <v>2696.3</v>
      </c>
      <c r="C4" s="14">
        <v>8414.899999999996</v>
      </c>
      <c r="D4" s="14">
        <v>5981</v>
      </c>
      <c r="E4" s="14">
        <v>1189.6000000000001</v>
      </c>
      <c r="F4" s="13">
        <v>18281.8</v>
      </c>
      <c r="G4" s="16">
        <f t="shared" ref="G4:G18" si="0">F4-SUM(B4:E4)</f>
        <v>0</v>
      </c>
      <c r="H4" s="3"/>
      <c r="J4" s="2"/>
    </row>
    <row r="5" spans="1:11" x14ac:dyDescent="0.25">
      <c r="A5" s="2">
        <v>2004</v>
      </c>
      <c r="B5" s="14">
        <v>2756.2</v>
      </c>
      <c r="C5" s="14">
        <v>8774.7999999999956</v>
      </c>
      <c r="D5" s="14">
        <v>6197.0000000000009</v>
      </c>
      <c r="E5" s="14">
        <v>1242.1000000000001</v>
      </c>
      <c r="F5" s="13">
        <v>18970.099999999999</v>
      </c>
      <c r="G5" s="16">
        <f t="shared" si="0"/>
        <v>0</v>
      </c>
      <c r="H5" s="3"/>
      <c r="J5" s="2"/>
    </row>
    <row r="6" spans="1:11" x14ac:dyDescent="0.25">
      <c r="A6" s="2">
        <v>2005</v>
      </c>
      <c r="B6" s="14">
        <v>2859.3</v>
      </c>
      <c r="C6" s="14">
        <v>9169.7999999999975</v>
      </c>
      <c r="D6" s="14">
        <v>6448.3</v>
      </c>
      <c r="E6" s="14">
        <v>1306.6000000000001</v>
      </c>
      <c r="F6" s="13">
        <v>19784</v>
      </c>
      <c r="G6" s="16">
        <f t="shared" si="0"/>
        <v>0</v>
      </c>
      <c r="H6" s="3"/>
      <c r="I6" s="18"/>
      <c r="J6" s="22"/>
      <c r="K6">
        <f>I6-I3</f>
        <v>0</v>
      </c>
    </row>
    <row r="7" spans="1:11" x14ac:dyDescent="0.25">
      <c r="A7" s="2">
        <v>2006</v>
      </c>
      <c r="B7" s="14">
        <v>2953.8999999999996</v>
      </c>
      <c r="C7" s="14">
        <v>9593.7999999999956</v>
      </c>
      <c r="D7" s="14">
        <v>6696</v>
      </c>
      <c r="E7" s="14">
        <v>1365.5</v>
      </c>
      <c r="F7" s="13">
        <v>20609.199999999997</v>
      </c>
      <c r="G7" s="16">
        <f t="shared" si="0"/>
        <v>0</v>
      </c>
      <c r="H7" s="3"/>
      <c r="I7" s="23"/>
      <c r="J7" s="2"/>
    </row>
    <row r="8" spans="1:11" x14ac:dyDescent="0.25">
      <c r="A8" s="2">
        <v>2007</v>
      </c>
      <c r="B8" s="14">
        <v>3048.0999999999995</v>
      </c>
      <c r="C8" s="14">
        <v>9930.9999999999964</v>
      </c>
      <c r="D8" s="14">
        <v>6881.8</v>
      </c>
      <c r="E8" s="14">
        <v>1424</v>
      </c>
      <c r="F8" s="13">
        <v>21284.899999999998</v>
      </c>
      <c r="G8" s="16">
        <f t="shared" si="0"/>
        <v>0</v>
      </c>
      <c r="H8" s="3"/>
      <c r="I8" s="23"/>
      <c r="J8" s="2"/>
    </row>
    <row r="9" spans="1:11" x14ac:dyDescent="0.25">
      <c r="A9" s="2">
        <v>2008</v>
      </c>
      <c r="B9" s="14">
        <v>3071.1</v>
      </c>
      <c r="C9" s="14">
        <v>9894.8999999999978</v>
      </c>
      <c r="D9" s="14">
        <v>6946.7</v>
      </c>
      <c r="E9" s="14">
        <v>1411.3999999999996</v>
      </c>
      <c r="F9" s="13">
        <v>21324.1</v>
      </c>
      <c r="G9" s="16">
        <f t="shared" si="0"/>
        <v>0</v>
      </c>
      <c r="H9" s="3"/>
      <c r="I9" s="18"/>
      <c r="J9" s="22"/>
    </row>
    <row r="10" spans="1:11" x14ac:dyDescent="0.25">
      <c r="A10" s="2">
        <v>2009</v>
      </c>
      <c r="B10" s="14">
        <v>2888.3</v>
      </c>
      <c r="C10" s="14">
        <v>9206.4999999999964</v>
      </c>
      <c r="D10" s="14">
        <v>6578.9000000000005</v>
      </c>
      <c r="E10" s="14">
        <v>1313.1</v>
      </c>
      <c r="F10" s="13">
        <v>19986.8</v>
      </c>
      <c r="G10" s="16">
        <f t="shared" si="0"/>
        <v>0</v>
      </c>
      <c r="H10" s="3"/>
      <c r="I10" s="23"/>
      <c r="J10" s="2"/>
    </row>
    <row r="11" spans="1:11" x14ac:dyDescent="0.25">
      <c r="A11" s="2">
        <v>2010</v>
      </c>
      <c r="B11" s="14">
        <v>2836.3999999999996</v>
      </c>
      <c r="C11" s="14">
        <v>9041.7000000000025</v>
      </c>
      <c r="D11" s="14">
        <v>6474.8</v>
      </c>
      <c r="E11" s="14">
        <v>1286.5999999999999</v>
      </c>
      <c r="F11" s="13">
        <v>19639.5</v>
      </c>
      <c r="G11" s="16">
        <f t="shared" si="0"/>
        <v>0</v>
      </c>
      <c r="H11" s="3"/>
      <c r="I11" s="23"/>
      <c r="J11" s="2"/>
    </row>
    <row r="12" spans="1:11" x14ac:dyDescent="0.25">
      <c r="A12" s="2">
        <v>2011</v>
      </c>
      <c r="B12" s="14">
        <v>2760.8</v>
      </c>
      <c r="C12" s="14">
        <v>8767.9000000000015</v>
      </c>
      <c r="D12" s="14">
        <v>6331.6</v>
      </c>
      <c r="E12" s="14">
        <v>1252.1999999999998</v>
      </c>
      <c r="F12" s="13">
        <v>19112.5</v>
      </c>
      <c r="G12" s="16">
        <f t="shared" si="0"/>
        <v>0</v>
      </c>
      <c r="H12" s="3"/>
      <c r="I12" s="18"/>
      <c r="J12" s="22"/>
    </row>
    <row r="13" spans="1:11" x14ac:dyDescent="0.25">
      <c r="A13" s="2">
        <v>2012</v>
      </c>
      <c r="B13" s="14">
        <v>2661.1</v>
      </c>
      <c r="C13" s="14">
        <v>8383.2999999999975</v>
      </c>
      <c r="D13" s="14">
        <v>6089.4</v>
      </c>
      <c r="E13" s="14">
        <v>1208.7</v>
      </c>
      <c r="F13" s="13">
        <v>18342.5</v>
      </c>
      <c r="G13" s="16">
        <f t="shared" si="0"/>
        <v>0</v>
      </c>
      <c r="H13" s="3"/>
      <c r="I13" s="23"/>
      <c r="J13" s="2"/>
    </row>
    <row r="14" spans="1:11" x14ac:dyDescent="0.25">
      <c r="A14" s="2">
        <v>2013</v>
      </c>
      <c r="B14" s="14">
        <v>2581.5</v>
      </c>
      <c r="C14" s="14">
        <v>8160.8</v>
      </c>
      <c r="D14" s="14">
        <v>5933.8000000000011</v>
      </c>
      <c r="E14" s="14">
        <v>1186.5000000000002</v>
      </c>
      <c r="F14" s="13">
        <v>17862.600000000002</v>
      </c>
      <c r="G14" s="16">
        <f t="shared" si="0"/>
        <v>0</v>
      </c>
      <c r="H14" s="3"/>
      <c r="I14" s="23"/>
      <c r="J14" s="2"/>
    </row>
    <row r="15" spans="1:11" x14ac:dyDescent="0.25">
      <c r="A15" s="2">
        <v>2014</v>
      </c>
      <c r="B15" s="14">
        <v>2579.4</v>
      </c>
      <c r="C15" s="14">
        <v>8274.1999999999971</v>
      </c>
      <c r="D15" s="14">
        <v>5979.3</v>
      </c>
      <c r="E15" s="14">
        <v>1206.0999999999999</v>
      </c>
      <c r="F15" s="13">
        <v>18039</v>
      </c>
      <c r="G15" s="16">
        <f t="shared" si="0"/>
        <v>0</v>
      </c>
      <c r="H15" s="3"/>
      <c r="I15" s="18"/>
      <c r="J15" s="22"/>
    </row>
    <row r="16" spans="1:11" x14ac:dyDescent="0.25">
      <c r="A16" s="2">
        <v>2015</v>
      </c>
      <c r="B16" s="14">
        <v>2627.5</v>
      </c>
      <c r="C16" s="14">
        <v>8483.2000000000007</v>
      </c>
      <c r="D16" s="14">
        <v>6166</v>
      </c>
      <c r="E16" s="14">
        <v>1244.8000000000002</v>
      </c>
      <c r="F16" s="13">
        <v>18521.5</v>
      </c>
      <c r="G16" s="16">
        <f t="shared" si="0"/>
        <v>0</v>
      </c>
      <c r="H16" s="3"/>
      <c r="I16" s="23"/>
      <c r="J16" s="2"/>
    </row>
    <row r="17" spans="1:10" x14ac:dyDescent="0.25">
      <c r="A17" s="2">
        <v>2016</v>
      </c>
      <c r="B17" s="14">
        <v>2686.7</v>
      </c>
      <c r="C17" s="14">
        <v>8714.9000000000015</v>
      </c>
      <c r="D17" s="14">
        <v>6302.4000000000005</v>
      </c>
      <c r="E17" s="14">
        <v>1283.7</v>
      </c>
      <c r="F17" s="13">
        <v>18987.7</v>
      </c>
      <c r="G17" s="16">
        <f t="shared" si="0"/>
        <v>0</v>
      </c>
      <c r="H17" s="3"/>
      <c r="I17" s="23"/>
      <c r="J17" s="2"/>
    </row>
    <row r="18" spans="1:10" x14ac:dyDescent="0.25">
      <c r="A18" s="2">
        <v>2017</v>
      </c>
      <c r="B18" s="14">
        <v>2746.8999999999996</v>
      </c>
      <c r="C18" s="14">
        <v>8951.2000000000062</v>
      </c>
      <c r="D18" s="14">
        <v>6458</v>
      </c>
      <c r="E18" s="14">
        <v>1322.5</v>
      </c>
      <c r="F18" s="13">
        <v>19478.600000000002</v>
      </c>
      <c r="G18" s="16">
        <f t="shared" si="0"/>
        <v>0</v>
      </c>
      <c r="H18" s="3"/>
      <c r="I18" s="18"/>
      <c r="J18" s="22"/>
    </row>
    <row r="19" spans="1:10" x14ac:dyDescent="0.25">
      <c r="A19" s="2"/>
      <c r="B19" s="3"/>
      <c r="C19" s="3"/>
      <c r="D19" s="3"/>
      <c r="E19" s="3"/>
      <c r="F19" s="3"/>
      <c r="G19" s="3"/>
      <c r="H19" s="3"/>
    </row>
    <row r="20" spans="1:10" x14ac:dyDescent="0.25">
      <c r="B20" s="3"/>
      <c r="C20" s="3"/>
      <c r="D20" s="3"/>
      <c r="E20" s="3"/>
    </row>
    <row r="21" spans="1:10" x14ac:dyDescent="0.25">
      <c r="B21" s="3"/>
      <c r="C21" s="3"/>
      <c r="D21" s="3"/>
      <c r="E21" s="3"/>
    </row>
    <row r="22" spans="1:10" x14ac:dyDescent="0.25">
      <c r="B22" s="3"/>
      <c r="C22" s="3"/>
      <c r="D22" s="3"/>
      <c r="E22" s="3"/>
    </row>
    <row r="23" spans="1:10" x14ac:dyDescent="0.25">
      <c r="B23" s="3"/>
      <c r="C23" s="3"/>
      <c r="D23" s="3"/>
      <c r="E23" s="3"/>
    </row>
    <row r="24" spans="1:10" x14ac:dyDescent="0.25">
      <c r="B24" s="3"/>
      <c r="C24" s="3"/>
      <c r="D24" s="3"/>
      <c r="E24" s="3"/>
    </row>
    <row r="25" spans="1:10" x14ac:dyDescent="0.25">
      <c r="B25" s="3"/>
      <c r="C25" s="3"/>
      <c r="D25" s="3"/>
      <c r="E25" s="3"/>
    </row>
    <row r="26" spans="1:10" x14ac:dyDescent="0.25">
      <c r="B26" s="3"/>
      <c r="C26" s="3"/>
      <c r="D26" s="3"/>
      <c r="E26" s="3"/>
    </row>
    <row r="27" spans="1:10" x14ac:dyDescent="0.25">
      <c r="B27" s="3"/>
      <c r="C27" s="3"/>
      <c r="D27" s="3"/>
      <c r="E27" s="3"/>
    </row>
    <row r="28" spans="1:10" x14ac:dyDescent="0.25">
      <c r="B28" s="3"/>
      <c r="C28" s="3"/>
      <c r="D28" s="3"/>
      <c r="E28" s="3"/>
    </row>
    <row r="29" spans="1:10" x14ac:dyDescent="0.25">
      <c r="B29" s="3"/>
      <c r="C29" s="3"/>
      <c r="D29" s="3"/>
      <c r="E29" s="3"/>
    </row>
    <row r="30" spans="1:10" x14ac:dyDescent="0.25">
      <c r="B30" s="3"/>
      <c r="C30" s="3"/>
      <c r="D30" s="3"/>
      <c r="E30" s="3"/>
    </row>
    <row r="31" spans="1:10" x14ac:dyDescent="0.25">
      <c r="B31" s="3"/>
      <c r="C31" s="3"/>
      <c r="D31" s="3"/>
      <c r="E31" s="3"/>
    </row>
    <row r="32" spans="1:10" x14ac:dyDescent="0.25">
      <c r="B32" s="3"/>
      <c r="C32" s="3"/>
      <c r="D32" s="3"/>
      <c r="E32" s="3"/>
    </row>
    <row r="33" spans="2:5" x14ac:dyDescent="0.25">
      <c r="B33" s="3"/>
      <c r="C33" s="3"/>
      <c r="D33" s="3"/>
      <c r="E33" s="3"/>
    </row>
    <row r="34" spans="2:5" x14ac:dyDescent="0.25">
      <c r="B34" s="3"/>
      <c r="C34" s="3"/>
      <c r="D34" s="3"/>
      <c r="E34" s="3"/>
    </row>
    <row r="35" spans="2:5" x14ac:dyDescent="0.25">
      <c r="B35" s="3"/>
      <c r="C35" s="3"/>
      <c r="D35" s="3"/>
      <c r="E35" s="3"/>
    </row>
    <row r="36" spans="2:5" x14ac:dyDescent="0.25">
      <c r="B36" s="3"/>
      <c r="C36" s="3"/>
      <c r="D36" s="3"/>
      <c r="E36" s="3"/>
    </row>
    <row r="37" spans="2:5" x14ac:dyDescent="0.25">
      <c r="B37" s="3"/>
      <c r="C37" s="3"/>
      <c r="D37" s="3"/>
      <c r="E37" s="3"/>
    </row>
    <row r="38" spans="2:5" x14ac:dyDescent="0.25">
      <c r="B38" s="3"/>
      <c r="C38" s="3"/>
      <c r="D38" s="3"/>
      <c r="E38" s="3"/>
    </row>
    <row r="39" spans="2:5" x14ac:dyDescent="0.25">
      <c r="B39" s="3"/>
      <c r="C39" s="3"/>
      <c r="D39" s="3"/>
      <c r="E39" s="3"/>
    </row>
    <row r="40" spans="2:5" x14ac:dyDescent="0.25">
      <c r="B40" s="3"/>
      <c r="C40" s="3"/>
      <c r="D40" s="3"/>
      <c r="E40" s="3"/>
    </row>
    <row r="41" spans="2:5" x14ac:dyDescent="0.25">
      <c r="B41" s="3"/>
      <c r="C41" s="3"/>
      <c r="D41" s="3"/>
      <c r="E41" s="3"/>
    </row>
    <row r="42" spans="2:5" x14ac:dyDescent="0.25">
      <c r="B42" s="3"/>
      <c r="C42" s="3"/>
      <c r="D42" s="3"/>
      <c r="E42" s="3"/>
    </row>
    <row r="43" spans="2:5" x14ac:dyDescent="0.25">
      <c r="B43" s="3"/>
      <c r="C43" s="3"/>
      <c r="D43" s="3"/>
      <c r="E43" s="3"/>
    </row>
    <row r="44" spans="2:5" x14ac:dyDescent="0.25">
      <c r="B44" s="3"/>
      <c r="C44" s="3"/>
      <c r="D44" s="3"/>
      <c r="E44" s="3"/>
    </row>
    <row r="45" spans="2:5" x14ac:dyDescent="0.25">
      <c r="B45" s="3"/>
      <c r="C45" s="3"/>
      <c r="D45" s="3"/>
      <c r="E45" s="3"/>
    </row>
    <row r="46" spans="2:5" x14ac:dyDescent="0.25">
      <c r="B46" s="3"/>
      <c r="C46" s="3"/>
      <c r="D46" s="3"/>
      <c r="E46" s="3"/>
    </row>
    <row r="47" spans="2:5" x14ac:dyDescent="0.25">
      <c r="B47" s="3"/>
      <c r="C47" s="3"/>
      <c r="D47" s="3"/>
      <c r="E47" s="3"/>
    </row>
    <row r="48" spans="2:5" x14ac:dyDescent="0.25">
      <c r="B48" s="3"/>
      <c r="C48" s="3"/>
      <c r="D48" s="3"/>
      <c r="E48" s="3"/>
    </row>
  </sheetData>
  <mergeCells count="1">
    <mergeCell ref="B1:E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67E53-87FC-4234-BBD5-5AA6E6148447}">
  <dimension ref="A1:L77"/>
  <sheetViews>
    <sheetView zoomScale="130" zoomScaleNormal="130" workbookViewId="0">
      <pane xSplit="2" ySplit="2" topLeftCell="C43" activePane="bottomRight" state="frozen"/>
      <selection pane="topRight" activeCell="C1" sqref="C1"/>
      <selection pane="bottomLeft" activeCell="A3" sqref="A3"/>
      <selection pane="bottomRight" activeCell="C3" sqref="C3:C69"/>
    </sheetView>
  </sheetViews>
  <sheetFormatPr defaultRowHeight="15" x14ac:dyDescent="0.25"/>
  <cols>
    <col min="2" max="2" width="5.7109375" customWidth="1"/>
    <col min="3" max="12" width="12.7109375" customWidth="1"/>
  </cols>
  <sheetData>
    <row r="1" spans="1:12" x14ac:dyDescent="0.25">
      <c r="C1" s="20" t="s">
        <v>32</v>
      </c>
      <c r="D1" s="20"/>
      <c r="E1" s="20"/>
      <c r="F1" s="20"/>
      <c r="H1" s="20" t="s">
        <v>33</v>
      </c>
      <c r="I1" s="20"/>
      <c r="J1" s="20"/>
      <c r="K1" s="20"/>
    </row>
    <row r="2" spans="1:12" x14ac:dyDescent="0.25">
      <c r="C2" s="4" t="s">
        <v>30</v>
      </c>
      <c r="D2" s="4" t="s">
        <v>31</v>
      </c>
      <c r="E2" s="4" t="s">
        <v>21</v>
      </c>
      <c r="F2" s="4" t="s">
        <v>20</v>
      </c>
      <c r="G2" s="5" t="s">
        <v>9</v>
      </c>
      <c r="H2" s="4" t="s">
        <v>30</v>
      </c>
      <c r="I2" s="4" t="s">
        <v>31</v>
      </c>
      <c r="J2" s="4" t="s">
        <v>21</v>
      </c>
      <c r="K2" s="4" t="s">
        <v>20</v>
      </c>
      <c r="L2" s="5" t="s">
        <v>34</v>
      </c>
    </row>
    <row r="3" spans="1:12" x14ac:dyDescent="0.25">
      <c r="A3" s="2">
        <v>1</v>
      </c>
      <c r="B3" s="2">
        <v>2002</v>
      </c>
      <c r="C3" s="12">
        <v>2484.2999999999997</v>
      </c>
      <c r="D3" s="12">
        <v>7651.7</v>
      </c>
      <c r="E3" s="12">
        <v>5253.3999999999987</v>
      </c>
      <c r="F3" s="12">
        <v>1092.7</v>
      </c>
      <c r="G3" s="13">
        <v>16482.3</v>
      </c>
      <c r="H3" s="14">
        <v>2508.7105299999998</v>
      </c>
      <c r="I3" s="14">
        <v>7686.07125</v>
      </c>
      <c r="J3" s="14">
        <v>5287.1737899999998</v>
      </c>
      <c r="K3" s="14">
        <v>1115.70598</v>
      </c>
      <c r="L3" s="13">
        <f>SUM(H3:K3)</f>
        <v>16597.661549999997</v>
      </c>
    </row>
    <row r="4" spans="1:12" x14ac:dyDescent="0.25">
      <c r="A4" s="2">
        <v>2</v>
      </c>
      <c r="B4" s="2"/>
      <c r="C4" s="12">
        <v>2505.1999999999998</v>
      </c>
      <c r="D4" s="12">
        <v>7801.3</v>
      </c>
      <c r="E4" s="12">
        <v>5336.9000000000005</v>
      </c>
      <c r="F4" s="12">
        <v>1123.5999999999999</v>
      </c>
      <c r="G4" s="13">
        <v>16766.900000000001</v>
      </c>
      <c r="H4" s="14">
        <v>2508.22399</v>
      </c>
      <c r="I4" s="14">
        <v>7771.0355600000003</v>
      </c>
      <c r="J4" s="14">
        <v>5330.5535799999998</v>
      </c>
      <c r="K4" s="14">
        <v>1120.20839</v>
      </c>
      <c r="L4" s="13">
        <f t="shared" ref="L4:L67" si="0">SUM(H4:K4)</f>
        <v>16730.021520000002</v>
      </c>
    </row>
    <row r="5" spans="1:12" x14ac:dyDescent="0.25">
      <c r="A5" s="2">
        <v>3</v>
      </c>
      <c r="B5" s="2"/>
      <c r="C5" s="12">
        <v>2538.1000000000004</v>
      </c>
      <c r="D5" s="12">
        <v>7818.4000000000015</v>
      </c>
      <c r="E5" s="12">
        <v>5405.9000000000005</v>
      </c>
      <c r="F5" s="12">
        <v>1156.5999999999999</v>
      </c>
      <c r="G5" s="13">
        <v>16919.3</v>
      </c>
      <c r="H5" s="14">
        <v>2515.29342</v>
      </c>
      <c r="I5" s="14">
        <v>7816.8185299999996</v>
      </c>
      <c r="J5" s="14">
        <v>5376.1924099999997</v>
      </c>
      <c r="K5" s="14">
        <v>1133.28069</v>
      </c>
      <c r="L5" s="13">
        <f t="shared" si="0"/>
        <v>16841.585049999998</v>
      </c>
    </row>
    <row r="6" spans="1:12" x14ac:dyDescent="0.25">
      <c r="A6" s="2">
        <v>4</v>
      </c>
      <c r="B6" s="2"/>
      <c r="C6" s="12">
        <v>2553.1999999999998</v>
      </c>
      <c r="D6" s="12">
        <v>7871.3</v>
      </c>
      <c r="E6" s="12">
        <v>5426.7</v>
      </c>
      <c r="F6" s="12">
        <v>1140.6999999999998</v>
      </c>
      <c r="G6" s="13">
        <v>16991.900000000001</v>
      </c>
      <c r="H6" s="14">
        <v>2548.4583899999998</v>
      </c>
      <c r="I6" s="14">
        <v>7878.0453200000002</v>
      </c>
      <c r="J6" s="14">
        <v>5429.4229299999997</v>
      </c>
      <c r="K6" s="14">
        <v>1147.04736</v>
      </c>
      <c r="L6" s="13">
        <f t="shared" si="0"/>
        <v>17002.974000000002</v>
      </c>
    </row>
    <row r="7" spans="1:12" x14ac:dyDescent="0.25">
      <c r="A7" s="2">
        <v>1</v>
      </c>
      <c r="B7" s="2">
        <v>2003</v>
      </c>
      <c r="C7" s="12">
        <v>2548.5</v>
      </c>
      <c r="D7" s="12">
        <v>7977.8</v>
      </c>
      <c r="E7" s="12">
        <v>5428.0999999999995</v>
      </c>
      <c r="F7" s="12">
        <v>1138.4000000000001</v>
      </c>
      <c r="G7" s="13">
        <v>17092.7</v>
      </c>
      <c r="H7" s="14">
        <v>2573.5585299999998</v>
      </c>
      <c r="I7" s="14">
        <v>7995.4965899999997</v>
      </c>
      <c r="J7" s="14">
        <v>5462.7695800000001</v>
      </c>
      <c r="K7" s="14">
        <v>1163.76017</v>
      </c>
      <c r="L7" s="13">
        <f t="shared" si="0"/>
        <v>17195.584869999999</v>
      </c>
    </row>
    <row r="8" spans="1:12" x14ac:dyDescent="0.25">
      <c r="A8" s="2">
        <v>2</v>
      </c>
      <c r="B8" s="2"/>
      <c r="C8" s="12">
        <v>2594.6999999999998</v>
      </c>
      <c r="D8" s="12">
        <v>8115.1</v>
      </c>
      <c r="E8" s="12">
        <v>5527</v>
      </c>
      <c r="F8" s="12">
        <v>1186.3</v>
      </c>
      <c r="G8" s="13">
        <v>17423.2</v>
      </c>
      <c r="H8" s="14">
        <v>2597.8072999999999</v>
      </c>
      <c r="I8" s="14">
        <v>8098.0729799999999</v>
      </c>
      <c r="J8" s="14">
        <v>5520.4909299999999</v>
      </c>
      <c r="K8" s="14">
        <v>1179.7220600000001</v>
      </c>
      <c r="L8" s="13">
        <f t="shared" si="0"/>
        <v>17396.093269999998</v>
      </c>
    </row>
    <row r="9" spans="1:12" x14ac:dyDescent="0.25">
      <c r="A9" s="2">
        <v>3</v>
      </c>
      <c r="B9" s="2"/>
      <c r="C9" s="12">
        <v>2627.2</v>
      </c>
      <c r="D9" s="12">
        <v>8216.2000000000007</v>
      </c>
      <c r="E9" s="12">
        <v>5586.7</v>
      </c>
      <c r="F9" s="12">
        <v>1215.9000000000001</v>
      </c>
      <c r="G9" s="13">
        <v>17646</v>
      </c>
      <c r="H9" s="14">
        <v>2603.57782</v>
      </c>
      <c r="I9" s="14">
        <v>8213.3994999999995</v>
      </c>
      <c r="J9" s="14">
        <v>5555.8790300000001</v>
      </c>
      <c r="K9" s="14">
        <v>1189.2751499999999</v>
      </c>
      <c r="L9" s="13">
        <f t="shared" si="0"/>
        <v>17562.1315</v>
      </c>
    </row>
    <row r="10" spans="1:12" x14ac:dyDescent="0.25">
      <c r="A10" s="2">
        <v>4</v>
      </c>
      <c r="B10" s="2"/>
      <c r="C10" s="12">
        <v>2623.3</v>
      </c>
      <c r="D10" s="12">
        <v>8326</v>
      </c>
      <c r="E10" s="12">
        <v>5594.1</v>
      </c>
      <c r="F10" s="12">
        <v>1197.0999999999999</v>
      </c>
      <c r="G10" s="13">
        <v>17740.5</v>
      </c>
      <c r="H10" s="14">
        <v>2618.4422199999999</v>
      </c>
      <c r="I10" s="14">
        <v>8321.7912699999997</v>
      </c>
      <c r="J10" s="14">
        <v>5597.1672399999998</v>
      </c>
      <c r="K10" s="14">
        <v>1200.30799</v>
      </c>
      <c r="L10" s="13">
        <f t="shared" si="0"/>
        <v>17737.708719999999</v>
      </c>
    </row>
    <row r="11" spans="1:12" x14ac:dyDescent="0.25">
      <c r="A11" s="2">
        <v>1</v>
      </c>
      <c r="B11" s="2">
        <v>2004</v>
      </c>
      <c r="C11" s="12">
        <v>2602.5</v>
      </c>
      <c r="D11" s="12">
        <v>8350.7000000000007</v>
      </c>
      <c r="E11" s="12">
        <v>5639.6</v>
      </c>
      <c r="F11" s="12">
        <v>1177.3000000000002</v>
      </c>
      <c r="G11" s="13">
        <v>17770.2</v>
      </c>
      <c r="H11" s="14">
        <v>2628.1188200000001</v>
      </c>
      <c r="I11" s="14">
        <v>8379.8190500000001</v>
      </c>
      <c r="J11" s="14">
        <v>5675.5233200000002</v>
      </c>
      <c r="K11" s="14">
        <v>1207.9475</v>
      </c>
      <c r="L11" s="13">
        <f t="shared" si="0"/>
        <v>17891.40869</v>
      </c>
    </row>
    <row r="12" spans="1:12" x14ac:dyDescent="0.25">
      <c r="A12" s="2">
        <v>2</v>
      </c>
      <c r="B12" s="2"/>
      <c r="C12" s="12">
        <v>2621.7</v>
      </c>
      <c r="D12" s="12">
        <v>8463.4</v>
      </c>
      <c r="E12" s="12">
        <v>5713.6</v>
      </c>
      <c r="F12" s="12">
        <v>1219.9000000000001</v>
      </c>
      <c r="G12" s="13">
        <v>18018.900000000001</v>
      </c>
      <c r="H12" s="14">
        <v>2624.8204999999998</v>
      </c>
      <c r="I12" s="14">
        <v>8442.3318099999997</v>
      </c>
      <c r="J12" s="14">
        <v>5707.0263299999997</v>
      </c>
      <c r="K12" s="14">
        <v>1215.2066</v>
      </c>
      <c r="L12" s="13">
        <f t="shared" si="0"/>
        <v>17989.38524</v>
      </c>
    </row>
    <row r="13" spans="1:12" x14ac:dyDescent="0.25">
      <c r="A13" s="2">
        <v>3</v>
      </c>
      <c r="B13" s="2"/>
      <c r="C13" s="12">
        <v>2652</v>
      </c>
      <c r="D13" s="12">
        <v>8565.9999999999982</v>
      </c>
      <c r="E13" s="12">
        <v>5816.5</v>
      </c>
      <c r="F13" s="12">
        <v>1254.4000000000001</v>
      </c>
      <c r="G13" s="13">
        <v>18289.099999999999</v>
      </c>
      <c r="H13" s="14">
        <v>2628.12194</v>
      </c>
      <c r="I13" s="14">
        <v>8560.7394100000001</v>
      </c>
      <c r="J13" s="14">
        <v>5784.0594099999998</v>
      </c>
      <c r="K13" s="14">
        <v>1227.9236599999999</v>
      </c>
      <c r="L13" s="13">
        <f t="shared" si="0"/>
        <v>18200.844420000001</v>
      </c>
    </row>
    <row r="14" spans="1:12" x14ac:dyDescent="0.25">
      <c r="A14" s="2">
        <v>4</v>
      </c>
      <c r="B14" s="2"/>
      <c r="C14" s="12">
        <v>2669.1</v>
      </c>
      <c r="D14" s="12">
        <v>8719.4</v>
      </c>
      <c r="E14" s="12">
        <v>5857.6999999999989</v>
      </c>
      <c r="F14" s="12">
        <v>1244.5</v>
      </c>
      <c r="G14" s="13">
        <v>18490.8</v>
      </c>
      <c r="H14" s="14">
        <v>2664.1790599999999</v>
      </c>
      <c r="I14" s="14">
        <v>8721.7810599999993</v>
      </c>
      <c r="J14" s="14">
        <v>5860.6862899999996</v>
      </c>
      <c r="K14" s="14">
        <v>1247.5017399999999</v>
      </c>
      <c r="L14" s="13">
        <f t="shared" si="0"/>
        <v>18494.148150000001</v>
      </c>
    </row>
    <row r="15" spans="1:12" x14ac:dyDescent="0.25">
      <c r="A15" s="2">
        <v>1</v>
      </c>
      <c r="B15" s="2">
        <v>2005</v>
      </c>
      <c r="C15" s="12">
        <v>2708.1</v>
      </c>
      <c r="D15" s="12">
        <v>8862.2999999999993</v>
      </c>
      <c r="E15" s="12">
        <v>5940.8000000000011</v>
      </c>
      <c r="F15" s="12">
        <v>1224.9000000000001</v>
      </c>
      <c r="G15" s="13">
        <v>18736.099999999999</v>
      </c>
      <c r="H15" s="14">
        <v>2734.8007499999999</v>
      </c>
      <c r="I15" s="14">
        <v>8887.0116899999994</v>
      </c>
      <c r="J15" s="14">
        <v>5979.5728300000001</v>
      </c>
      <c r="K15" s="14">
        <v>1256.1575700000001</v>
      </c>
      <c r="L15" s="13">
        <f t="shared" si="0"/>
        <v>18857.542839999998</v>
      </c>
    </row>
    <row r="16" spans="1:12" x14ac:dyDescent="0.25">
      <c r="A16" s="2">
        <v>2</v>
      </c>
      <c r="B16" s="2"/>
      <c r="C16" s="12">
        <v>2723</v>
      </c>
      <c r="D16" s="12">
        <v>9033.4</v>
      </c>
      <c r="E16" s="12">
        <v>6120.9999999999991</v>
      </c>
      <c r="F16" s="12">
        <v>1283.2</v>
      </c>
      <c r="G16" s="13">
        <v>19160.599999999999</v>
      </c>
      <c r="H16" s="14">
        <v>2726.22093</v>
      </c>
      <c r="I16" s="14">
        <v>9012.75684</v>
      </c>
      <c r="J16" s="14">
        <v>6114.7199199999995</v>
      </c>
      <c r="K16" s="14">
        <v>1273.2492999999999</v>
      </c>
      <c r="L16" s="13">
        <f t="shared" si="0"/>
        <v>19126.94699</v>
      </c>
    </row>
    <row r="17" spans="1:12" x14ac:dyDescent="0.25">
      <c r="A17" s="2">
        <v>3</v>
      </c>
      <c r="B17" s="2"/>
      <c r="C17" s="12">
        <v>2782</v>
      </c>
      <c r="D17" s="12">
        <v>9138.0999999999985</v>
      </c>
      <c r="E17" s="12">
        <v>6183.7999999999993</v>
      </c>
      <c r="F17" s="12">
        <v>1318.3</v>
      </c>
      <c r="G17" s="13">
        <v>19422.099999999999</v>
      </c>
      <c r="H17" s="14">
        <v>2756.8949299999999</v>
      </c>
      <c r="I17" s="14">
        <v>9133.3442799999993</v>
      </c>
      <c r="J17" s="14">
        <v>6148.0516900000002</v>
      </c>
      <c r="K17" s="14">
        <v>1290.1971000000001</v>
      </c>
      <c r="L17" s="13">
        <f t="shared" si="0"/>
        <v>19328.488000000001</v>
      </c>
    </row>
    <row r="18" spans="1:12" x14ac:dyDescent="0.25">
      <c r="A18" s="2">
        <v>4</v>
      </c>
      <c r="B18" s="2"/>
      <c r="C18" s="12">
        <v>2792.7</v>
      </c>
      <c r="D18" s="12">
        <v>9249.7999999999975</v>
      </c>
      <c r="E18" s="12">
        <v>6172</v>
      </c>
      <c r="F18" s="12">
        <v>1294.5999999999999</v>
      </c>
      <c r="G18" s="13">
        <v>19509.2</v>
      </c>
      <c r="H18" s="14">
        <v>2787.5783799999999</v>
      </c>
      <c r="I18" s="14">
        <v>9247.1584000000003</v>
      </c>
      <c r="J18" s="14">
        <v>6172.6017400000001</v>
      </c>
      <c r="K18" s="14">
        <v>1307.2798499999999</v>
      </c>
      <c r="L18" s="13">
        <f t="shared" si="0"/>
        <v>19514.618369999997</v>
      </c>
    </row>
    <row r="19" spans="1:12" x14ac:dyDescent="0.25">
      <c r="A19" s="2">
        <v>1</v>
      </c>
      <c r="B19" s="2">
        <v>2006</v>
      </c>
      <c r="C19" s="12">
        <v>2788.5</v>
      </c>
      <c r="D19" s="12">
        <v>9304.1000000000022</v>
      </c>
      <c r="E19" s="12">
        <v>6189</v>
      </c>
      <c r="F19" s="12">
        <v>1296.8</v>
      </c>
      <c r="G19" s="13">
        <v>19578.400000000001</v>
      </c>
      <c r="H19" s="14">
        <v>2816.0466000000001</v>
      </c>
      <c r="I19" s="14">
        <v>9340.3849300000002</v>
      </c>
      <c r="J19" s="14">
        <v>6231.0838000000003</v>
      </c>
      <c r="K19" s="14">
        <v>1328.71631</v>
      </c>
      <c r="L19" s="13">
        <f t="shared" si="0"/>
        <v>19716.231640000002</v>
      </c>
    </row>
    <row r="20" spans="1:12" x14ac:dyDescent="0.25">
      <c r="A20" s="2">
        <v>2</v>
      </c>
      <c r="B20" s="2"/>
      <c r="C20" s="12">
        <v>2825.8</v>
      </c>
      <c r="D20" s="12">
        <v>9445.2000000000007</v>
      </c>
      <c r="E20" s="12">
        <v>6252.9000000000005</v>
      </c>
      <c r="F20" s="12">
        <v>1367.8</v>
      </c>
      <c r="G20" s="13">
        <v>19891.599999999999</v>
      </c>
      <c r="H20" s="14">
        <v>2829.1230799999998</v>
      </c>
      <c r="I20" s="14">
        <v>9413.5803199999991</v>
      </c>
      <c r="J20" s="14">
        <v>6249.5370199999998</v>
      </c>
      <c r="K20" s="14">
        <v>1349.3813600000001</v>
      </c>
      <c r="L20" s="13">
        <f t="shared" si="0"/>
        <v>19841.621779999998</v>
      </c>
    </row>
    <row r="21" spans="1:12" x14ac:dyDescent="0.25">
      <c r="A21" s="2">
        <v>3</v>
      </c>
      <c r="B21" s="2"/>
      <c r="C21" s="12">
        <v>2880</v>
      </c>
      <c r="D21" s="12">
        <v>9471.1000000000022</v>
      </c>
      <c r="E21" s="12">
        <v>6343</v>
      </c>
      <c r="F21" s="12">
        <v>1396.9</v>
      </c>
      <c r="G21" s="13">
        <v>20091</v>
      </c>
      <c r="H21" s="14">
        <v>2853.94839</v>
      </c>
      <c r="I21" s="14">
        <v>9471.1558199999999</v>
      </c>
      <c r="J21" s="14">
        <v>6305.3589300000003</v>
      </c>
      <c r="K21" s="14">
        <v>1367.19488</v>
      </c>
      <c r="L21" s="13">
        <f t="shared" si="0"/>
        <v>19997.658019999999</v>
      </c>
    </row>
    <row r="22" spans="1:12" x14ac:dyDescent="0.25">
      <c r="A22" s="2">
        <v>4</v>
      </c>
      <c r="B22" s="2"/>
      <c r="C22" s="12">
        <v>2855.8</v>
      </c>
      <c r="D22" s="12">
        <v>9556.9000000000015</v>
      </c>
      <c r="E22" s="12">
        <v>6425.5</v>
      </c>
      <c r="F22" s="12">
        <v>1357.1999999999998</v>
      </c>
      <c r="G22" s="13">
        <v>20195.400000000001</v>
      </c>
      <c r="H22" s="14">
        <v>2850.5859700000001</v>
      </c>
      <c r="I22" s="14">
        <v>9553.1410099999994</v>
      </c>
      <c r="J22" s="14">
        <v>6422.6486299999997</v>
      </c>
      <c r="K22" s="14">
        <v>1375.0611699999999</v>
      </c>
      <c r="L22" s="13">
        <f t="shared" si="0"/>
        <v>20201.43678</v>
      </c>
    </row>
    <row r="23" spans="1:12" x14ac:dyDescent="0.25">
      <c r="A23" s="2">
        <v>1</v>
      </c>
      <c r="B23" s="2">
        <v>2007</v>
      </c>
      <c r="C23" s="12">
        <v>2840.8</v>
      </c>
      <c r="D23" s="12">
        <v>9605.4000000000015</v>
      </c>
      <c r="E23" s="12">
        <v>6458.0999999999995</v>
      </c>
      <c r="F23" s="12">
        <v>1363.2</v>
      </c>
      <c r="G23" s="13">
        <v>20267.5</v>
      </c>
      <c r="H23" s="14">
        <v>2868.9218000000001</v>
      </c>
      <c r="I23" s="14">
        <v>9642.0072</v>
      </c>
      <c r="J23" s="14">
        <v>6504.2204000000002</v>
      </c>
      <c r="K23" s="14">
        <v>1397.0929900000001</v>
      </c>
      <c r="L23" s="13">
        <f t="shared" si="0"/>
        <v>20412.242390000003</v>
      </c>
    </row>
    <row r="24" spans="1:12" x14ac:dyDescent="0.25">
      <c r="A24" s="2">
        <v>2</v>
      </c>
      <c r="B24" s="2"/>
      <c r="C24" s="12">
        <v>2891.3999999999996</v>
      </c>
      <c r="D24" s="12">
        <v>9740.1999999999989</v>
      </c>
      <c r="E24" s="12">
        <v>6525</v>
      </c>
      <c r="F24" s="12">
        <v>1424.6</v>
      </c>
      <c r="G24" s="13">
        <v>20580.900000000001</v>
      </c>
      <c r="H24" s="14">
        <v>2894.7832199999998</v>
      </c>
      <c r="I24" s="14">
        <v>9712.0933600000008</v>
      </c>
      <c r="J24" s="14">
        <v>6523.5988699999998</v>
      </c>
      <c r="K24" s="14">
        <v>1404.4922099999999</v>
      </c>
      <c r="L24" s="13">
        <f t="shared" si="0"/>
        <v>20534.967659999998</v>
      </c>
    </row>
    <row r="25" spans="1:12" x14ac:dyDescent="0.25">
      <c r="A25" s="2">
        <v>3</v>
      </c>
      <c r="B25" s="2"/>
      <c r="C25" s="12">
        <v>2925.3</v>
      </c>
      <c r="D25" s="12">
        <v>9772.3000000000011</v>
      </c>
      <c r="E25" s="12">
        <v>6628.3</v>
      </c>
      <c r="F25" s="12">
        <v>1427.4</v>
      </c>
      <c r="G25" s="13">
        <v>20753.400000000001</v>
      </c>
      <c r="H25" s="14">
        <v>2898.78289</v>
      </c>
      <c r="I25" s="14">
        <v>9763.4092299999993</v>
      </c>
      <c r="J25" s="14">
        <v>6586.5006800000001</v>
      </c>
      <c r="K25" s="14">
        <v>1396.44111</v>
      </c>
      <c r="L25" s="13">
        <f t="shared" si="0"/>
        <v>20645.13391</v>
      </c>
    </row>
    <row r="26" spans="1:12" x14ac:dyDescent="0.25">
      <c r="A26" s="2">
        <v>4</v>
      </c>
      <c r="B26" s="2"/>
      <c r="C26" s="12">
        <v>2913.2</v>
      </c>
      <c r="D26" s="12">
        <v>9807.6</v>
      </c>
      <c r="E26" s="12">
        <v>6608.9</v>
      </c>
      <c r="F26" s="12">
        <v>1388.3000000000002</v>
      </c>
      <c r="G26" s="13">
        <v>20717.900000000001</v>
      </c>
      <c r="H26" s="14">
        <v>2907.88672</v>
      </c>
      <c r="I26" s="14">
        <v>9814.3603600000006</v>
      </c>
      <c r="J26" s="14">
        <v>6603.2162399999997</v>
      </c>
      <c r="K26" s="14">
        <v>1401.3006499999999</v>
      </c>
      <c r="L26" s="13">
        <f t="shared" si="0"/>
        <v>20726.763970000004</v>
      </c>
    </row>
    <row r="27" spans="1:12" x14ac:dyDescent="0.25">
      <c r="A27" s="2">
        <v>1</v>
      </c>
      <c r="B27" s="2">
        <v>2008</v>
      </c>
      <c r="C27" s="12">
        <v>2908.1</v>
      </c>
      <c r="D27" s="12">
        <v>9804.9</v>
      </c>
      <c r="E27" s="12">
        <v>6562.9</v>
      </c>
      <c r="F27" s="12">
        <v>1344</v>
      </c>
      <c r="G27" s="13">
        <v>20620</v>
      </c>
      <c r="H27" s="14">
        <v>2936.9488299999998</v>
      </c>
      <c r="I27" s="14">
        <v>9831.8400700000002</v>
      </c>
      <c r="J27" s="14">
        <v>6614.3002100000003</v>
      </c>
      <c r="K27" s="14">
        <v>1379.3966600000001</v>
      </c>
      <c r="L27" s="13">
        <f t="shared" si="0"/>
        <v>20762.485769999999</v>
      </c>
    </row>
    <row r="28" spans="1:12" x14ac:dyDescent="0.25">
      <c r="A28" s="2">
        <v>2</v>
      </c>
      <c r="B28" s="2"/>
      <c r="C28" s="12">
        <v>2944.5</v>
      </c>
      <c r="D28" s="12">
        <v>9755.1</v>
      </c>
      <c r="E28" s="12">
        <v>6568.5</v>
      </c>
      <c r="F28" s="12">
        <v>1379</v>
      </c>
      <c r="G28" s="13">
        <v>20646.900000000001</v>
      </c>
      <c r="H28" s="14">
        <v>2947.9425799999999</v>
      </c>
      <c r="I28" s="14">
        <v>9739.1252199999999</v>
      </c>
      <c r="J28" s="14">
        <v>6567.6652199999999</v>
      </c>
      <c r="K28" s="14">
        <v>1365.4644599999999</v>
      </c>
      <c r="L28" s="13">
        <f t="shared" si="0"/>
        <v>20620.197479999999</v>
      </c>
    </row>
    <row r="29" spans="1:12" x14ac:dyDescent="0.25">
      <c r="A29" s="2">
        <v>3</v>
      </c>
      <c r="B29" s="2"/>
      <c r="C29" s="12">
        <v>2977.7</v>
      </c>
      <c r="D29" s="12">
        <v>9603</v>
      </c>
      <c r="E29" s="12">
        <v>6596.8</v>
      </c>
      <c r="F29" s="12">
        <v>1378.8</v>
      </c>
      <c r="G29" s="13">
        <v>20556.400000000001</v>
      </c>
      <c r="H29" s="14">
        <v>2950.6615099999999</v>
      </c>
      <c r="I29" s="14">
        <v>9580.1318800000008</v>
      </c>
      <c r="J29" s="14">
        <v>6552.6172399999996</v>
      </c>
      <c r="K29" s="14">
        <v>1342.5757799999999</v>
      </c>
      <c r="L29" s="13">
        <f t="shared" si="0"/>
        <v>20425.986409999998</v>
      </c>
    </row>
    <row r="30" spans="1:12" x14ac:dyDescent="0.25">
      <c r="A30" s="2">
        <v>4</v>
      </c>
      <c r="B30" s="2"/>
      <c r="C30" s="12">
        <v>2897.4</v>
      </c>
      <c r="D30" s="12">
        <v>9381.7000000000007</v>
      </c>
      <c r="E30" s="12">
        <v>6464.4</v>
      </c>
      <c r="F30" s="12">
        <v>1311.9</v>
      </c>
      <c r="G30" s="13">
        <v>20055.3</v>
      </c>
      <c r="H30" s="14">
        <v>2892.0909499999998</v>
      </c>
      <c r="I30" s="14">
        <v>9397.4454800000003</v>
      </c>
      <c r="J30" s="14">
        <v>6456.4534000000003</v>
      </c>
      <c r="K30" s="14">
        <v>1323.6894299999999</v>
      </c>
      <c r="L30" s="13">
        <f t="shared" si="0"/>
        <v>20069.679259999997</v>
      </c>
    </row>
    <row r="31" spans="1:12" x14ac:dyDescent="0.25">
      <c r="A31" s="2">
        <v>1</v>
      </c>
      <c r="B31" s="2">
        <v>2009</v>
      </c>
      <c r="C31" s="12">
        <v>2818.5</v>
      </c>
      <c r="D31" s="12">
        <v>8997.2000000000007</v>
      </c>
      <c r="E31" s="12">
        <v>6242.1</v>
      </c>
      <c r="F31" s="12">
        <v>1226.7</v>
      </c>
      <c r="G31" s="13">
        <v>19284.400000000001</v>
      </c>
      <c r="H31" s="14">
        <v>2846.5133500000002</v>
      </c>
      <c r="I31" s="14">
        <v>9017.8560099999995</v>
      </c>
      <c r="J31" s="14">
        <v>6294.9394300000004</v>
      </c>
      <c r="K31" s="14">
        <v>1263.9867999999999</v>
      </c>
      <c r="L31" s="13">
        <f t="shared" si="0"/>
        <v>19423.295590000002</v>
      </c>
    </row>
    <row r="32" spans="1:12" x14ac:dyDescent="0.25">
      <c r="A32" s="2">
        <v>2</v>
      </c>
      <c r="B32" s="2"/>
      <c r="C32" s="12">
        <v>2787.4</v>
      </c>
      <c r="D32" s="12">
        <v>8877.7999999999993</v>
      </c>
      <c r="E32" s="12">
        <v>6232.0999999999995</v>
      </c>
      <c r="F32" s="12">
        <v>1257</v>
      </c>
      <c r="G32" s="13">
        <v>19154.2</v>
      </c>
      <c r="H32" s="14">
        <v>2790.66455</v>
      </c>
      <c r="I32" s="14">
        <v>8868.4836599999999</v>
      </c>
      <c r="J32" s="14">
        <v>6230.8073299999996</v>
      </c>
      <c r="K32" s="14">
        <v>1254.4084700000001</v>
      </c>
      <c r="L32" s="13">
        <f t="shared" si="0"/>
        <v>19144.364009999998</v>
      </c>
    </row>
    <row r="33" spans="1:12" x14ac:dyDescent="0.25">
      <c r="A33" s="2">
        <v>3</v>
      </c>
      <c r="B33" s="2"/>
      <c r="C33" s="12">
        <v>2781</v>
      </c>
      <c r="D33" s="12">
        <v>8804.9000000000015</v>
      </c>
      <c r="E33" s="12">
        <v>6208.7000000000007</v>
      </c>
      <c r="F33" s="12">
        <v>1303.9000000000001</v>
      </c>
      <c r="G33" s="13">
        <v>19098.400000000001</v>
      </c>
      <c r="H33" s="14">
        <v>2755.7310400000001</v>
      </c>
      <c r="I33" s="14">
        <v>8781.1141800000005</v>
      </c>
      <c r="J33" s="14">
        <v>6166.6452900000004</v>
      </c>
      <c r="K33" s="14">
        <v>1261.2003400000001</v>
      </c>
      <c r="L33" s="13">
        <f t="shared" si="0"/>
        <v>18964.690850000003</v>
      </c>
    </row>
    <row r="34" spans="1:12" x14ac:dyDescent="0.25">
      <c r="A34" s="2">
        <v>4</v>
      </c>
      <c r="B34" s="2"/>
      <c r="C34" s="12">
        <v>2751.8999999999996</v>
      </c>
      <c r="D34" s="12">
        <v>8719.9</v>
      </c>
      <c r="E34" s="12">
        <v>6169.4000000000015</v>
      </c>
      <c r="F34" s="12">
        <v>1249.4000000000001</v>
      </c>
      <c r="G34" s="13">
        <v>18890.400000000001</v>
      </c>
      <c r="H34" s="14">
        <v>2746.82935</v>
      </c>
      <c r="I34" s="14">
        <v>8728.9919699999991</v>
      </c>
      <c r="J34" s="14">
        <v>6161.4720100000004</v>
      </c>
      <c r="K34" s="14">
        <v>1256.23704</v>
      </c>
      <c r="L34" s="13">
        <f t="shared" si="0"/>
        <v>18893.53037</v>
      </c>
    </row>
    <row r="35" spans="1:12" x14ac:dyDescent="0.25">
      <c r="A35" s="2">
        <v>1</v>
      </c>
      <c r="B35" s="2">
        <v>2010</v>
      </c>
      <c r="C35" s="12">
        <v>2700.6</v>
      </c>
      <c r="D35" s="12">
        <v>8669.2999999999993</v>
      </c>
      <c r="E35" s="12">
        <v>6066.9000000000005</v>
      </c>
      <c r="F35" s="12">
        <v>1215.9000000000001</v>
      </c>
      <c r="G35" s="13">
        <v>18652.900000000001</v>
      </c>
      <c r="H35" s="14">
        <v>2727.4865100000002</v>
      </c>
      <c r="I35" s="14">
        <v>8699.7183299999997</v>
      </c>
      <c r="J35" s="14">
        <v>6120.0493999999999</v>
      </c>
      <c r="K35" s="14">
        <v>1248.5733399999999</v>
      </c>
      <c r="L35" s="13">
        <f t="shared" si="0"/>
        <v>18795.827580000001</v>
      </c>
    </row>
    <row r="36" spans="1:12" x14ac:dyDescent="0.25">
      <c r="A36" s="2">
        <v>2</v>
      </c>
      <c r="B36" s="2"/>
      <c r="C36" s="12">
        <v>2725.5</v>
      </c>
      <c r="D36" s="12">
        <v>8677</v>
      </c>
      <c r="E36" s="12">
        <v>6110.9000000000005</v>
      </c>
      <c r="F36" s="12">
        <v>1237.9000000000001</v>
      </c>
      <c r="G36" s="13">
        <v>18751.099999999999</v>
      </c>
      <c r="H36" s="14">
        <v>2728.6848199999999</v>
      </c>
      <c r="I36" s="14">
        <v>8658.1249200000002</v>
      </c>
      <c r="J36" s="14">
        <v>6107.5978599999999</v>
      </c>
      <c r="K36" s="14">
        <v>1235.8502100000001</v>
      </c>
      <c r="L36" s="13">
        <f t="shared" si="0"/>
        <v>18730.257809999999</v>
      </c>
    </row>
    <row r="37" spans="1:12" x14ac:dyDescent="0.25">
      <c r="A37" s="2">
        <v>3</v>
      </c>
      <c r="B37" s="2"/>
      <c r="C37" s="12">
        <v>2756.1000000000004</v>
      </c>
      <c r="D37" s="12">
        <v>8662.5</v>
      </c>
      <c r="E37" s="12">
        <v>6128.9</v>
      </c>
      <c r="F37" s="12">
        <v>1271.3000000000002</v>
      </c>
      <c r="G37" s="13">
        <v>18819</v>
      </c>
      <c r="H37" s="14">
        <v>2731.0455299999999</v>
      </c>
      <c r="I37" s="14">
        <v>8651.1103899999998</v>
      </c>
      <c r="J37" s="14">
        <v>6086.5145700000003</v>
      </c>
      <c r="K37" s="14">
        <v>1231.7947899999999</v>
      </c>
      <c r="L37" s="13">
        <f t="shared" si="0"/>
        <v>18700.46528</v>
      </c>
    </row>
    <row r="38" spans="1:12" x14ac:dyDescent="0.25">
      <c r="A38" s="2">
        <v>4</v>
      </c>
      <c r="B38" s="2"/>
      <c r="C38" s="12">
        <v>2704.9</v>
      </c>
      <c r="D38" s="12">
        <v>8648.2000000000007</v>
      </c>
      <c r="E38" s="12">
        <v>6105.7999999999993</v>
      </c>
      <c r="F38" s="12">
        <v>1215.9000000000001</v>
      </c>
      <c r="G38" s="13">
        <v>18674.900000000001</v>
      </c>
      <c r="H38" s="14">
        <v>2699.88472</v>
      </c>
      <c r="I38" s="14">
        <v>8634.6232600000003</v>
      </c>
      <c r="J38" s="14">
        <v>6099.72037</v>
      </c>
      <c r="K38" s="14">
        <v>1234.3225</v>
      </c>
      <c r="L38" s="13">
        <f t="shared" si="0"/>
        <v>18668.55085</v>
      </c>
    </row>
    <row r="39" spans="1:12" x14ac:dyDescent="0.25">
      <c r="A39" s="2">
        <v>1</v>
      </c>
      <c r="B39" s="2">
        <v>2011</v>
      </c>
      <c r="C39" s="12">
        <v>2675.7</v>
      </c>
      <c r="D39" s="12">
        <v>8522.3000000000011</v>
      </c>
      <c r="E39" s="12">
        <v>6027</v>
      </c>
      <c r="F39" s="12">
        <v>1201.2</v>
      </c>
      <c r="G39" s="13">
        <v>18426.2</v>
      </c>
      <c r="H39" s="14">
        <v>2702.3813700000001</v>
      </c>
      <c r="I39" s="14">
        <v>8582.3012099999996</v>
      </c>
      <c r="J39" s="14">
        <v>6081.1812399999999</v>
      </c>
      <c r="K39" s="14">
        <v>1235.17605</v>
      </c>
      <c r="L39" s="13">
        <f t="shared" si="0"/>
        <v>18601.039870000001</v>
      </c>
    </row>
    <row r="40" spans="1:12" x14ac:dyDescent="0.25">
      <c r="A40" s="2">
        <v>2</v>
      </c>
      <c r="B40" s="2"/>
      <c r="C40" s="12">
        <v>2704.3</v>
      </c>
      <c r="D40" s="12">
        <v>8588.4</v>
      </c>
      <c r="E40" s="12">
        <v>6076.2000000000007</v>
      </c>
      <c r="F40" s="12">
        <v>1253.3</v>
      </c>
      <c r="G40" s="13">
        <v>18622</v>
      </c>
      <c r="H40" s="14">
        <v>2707.46432</v>
      </c>
      <c r="I40" s="14">
        <v>8545.9190099999996</v>
      </c>
      <c r="J40" s="14">
        <v>6071.2628199999999</v>
      </c>
      <c r="K40" s="14">
        <v>1238.3082300000001</v>
      </c>
      <c r="L40" s="13">
        <f t="shared" si="0"/>
        <v>18562.954379999999</v>
      </c>
    </row>
    <row r="41" spans="1:12" x14ac:dyDescent="0.25">
      <c r="A41" s="2">
        <v>3</v>
      </c>
      <c r="B41" s="2"/>
      <c r="C41" s="12">
        <v>2702.3</v>
      </c>
      <c r="D41" s="12">
        <v>8471.5</v>
      </c>
      <c r="E41" s="12">
        <v>6025.2</v>
      </c>
      <c r="F41" s="12">
        <v>1285.7</v>
      </c>
      <c r="G41" s="13">
        <v>18484.5</v>
      </c>
      <c r="H41" s="14">
        <v>2677.73164</v>
      </c>
      <c r="I41" s="14">
        <v>8471.4298099999996</v>
      </c>
      <c r="J41" s="14">
        <v>5981.0932300000004</v>
      </c>
      <c r="K41" s="14">
        <v>1239.0083400000001</v>
      </c>
      <c r="L41" s="13">
        <f t="shared" si="0"/>
        <v>18369.263019999999</v>
      </c>
    </row>
    <row r="42" spans="1:12" x14ac:dyDescent="0.25">
      <c r="A42" s="2">
        <v>4</v>
      </c>
      <c r="B42" s="2"/>
      <c r="C42" s="12">
        <v>2667</v>
      </c>
      <c r="D42" s="12">
        <v>8385.9000000000015</v>
      </c>
      <c r="E42" s="12">
        <v>5905.4000000000005</v>
      </c>
      <c r="F42" s="12">
        <v>1194.8</v>
      </c>
      <c r="G42" s="13">
        <v>18153</v>
      </c>
      <c r="H42" s="14">
        <v>2662.0109299999999</v>
      </c>
      <c r="I42" s="14">
        <v>8368.8055499999991</v>
      </c>
      <c r="J42" s="14">
        <v>5901.2427699999998</v>
      </c>
      <c r="K42" s="14">
        <v>1217.45938</v>
      </c>
      <c r="L42" s="13">
        <f t="shared" si="0"/>
        <v>18149.518629999999</v>
      </c>
    </row>
    <row r="43" spans="1:12" x14ac:dyDescent="0.25">
      <c r="A43" s="2">
        <v>1</v>
      </c>
      <c r="B43" s="2">
        <v>2012</v>
      </c>
      <c r="C43" s="12">
        <v>2593.3000000000002</v>
      </c>
      <c r="D43" s="12">
        <v>8177.8</v>
      </c>
      <c r="E43" s="12">
        <v>5813.2000000000007</v>
      </c>
      <c r="F43" s="12">
        <v>1180.7</v>
      </c>
      <c r="G43" s="13">
        <v>17765.099999999999</v>
      </c>
      <c r="H43" s="14">
        <v>2619.18822</v>
      </c>
      <c r="I43" s="14">
        <v>8234.8668600000001</v>
      </c>
      <c r="J43" s="14">
        <v>5867.44607</v>
      </c>
      <c r="K43" s="14">
        <v>1221.0795499999999</v>
      </c>
      <c r="L43" s="13">
        <f t="shared" si="0"/>
        <v>17942.580699999999</v>
      </c>
    </row>
    <row r="44" spans="1:12" x14ac:dyDescent="0.25">
      <c r="A44" s="2">
        <v>2</v>
      </c>
      <c r="B44" s="2"/>
      <c r="C44" s="12">
        <v>2577</v>
      </c>
      <c r="D44" s="12">
        <v>8152.5000000000009</v>
      </c>
      <c r="E44" s="12">
        <v>5799.0999999999995</v>
      </c>
      <c r="F44" s="12">
        <v>1230</v>
      </c>
      <c r="G44" s="13">
        <v>17758.5</v>
      </c>
      <c r="H44" s="14">
        <v>2580.03078</v>
      </c>
      <c r="I44" s="14">
        <v>8119.7168300000003</v>
      </c>
      <c r="J44" s="14">
        <v>5794.3545700000004</v>
      </c>
      <c r="K44" s="14">
        <v>1215.0581199999999</v>
      </c>
      <c r="L44" s="13">
        <f t="shared" si="0"/>
        <v>17709.160300000003</v>
      </c>
    </row>
    <row r="45" spans="1:12" x14ac:dyDescent="0.25">
      <c r="A45" s="2">
        <v>3</v>
      </c>
      <c r="B45" s="2"/>
      <c r="C45" s="12">
        <v>2570</v>
      </c>
      <c r="D45" s="12">
        <v>8026.6</v>
      </c>
      <c r="E45" s="12">
        <v>5818.2</v>
      </c>
      <c r="F45" s="12">
        <v>1252.5999999999999</v>
      </c>
      <c r="G45" s="13">
        <v>17667.7</v>
      </c>
      <c r="H45" s="14">
        <v>2546.6353600000002</v>
      </c>
      <c r="I45" s="14">
        <v>8014.1255300000003</v>
      </c>
      <c r="J45" s="14">
        <v>5773.0781299999999</v>
      </c>
      <c r="K45" s="14">
        <v>1209.9215099999999</v>
      </c>
      <c r="L45" s="13">
        <f t="shared" si="0"/>
        <v>17543.76053</v>
      </c>
    </row>
    <row r="46" spans="1:12" x14ac:dyDescent="0.25">
      <c r="A46" s="2">
        <v>4</v>
      </c>
      <c r="B46" s="2"/>
      <c r="C46" s="12">
        <v>2528.1999999999998</v>
      </c>
      <c r="D46" s="12">
        <v>7915.6</v>
      </c>
      <c r="E46" s="12">
        <v>5697.4000000000005</v>
      </c>
      <c r="F46" s="12">
        <v>1198.0999999999999</v>
      </c>
      <c r="G46" s="13">
        <v>17339.400000000001</v>
      </c>
      <c r="H46" s="14">
        <v>2523.4348799999998</v>
      </c>
      <c r="I46" s="14">
        <v>7909.4013500000001</v>
      </c>
      <c r="J46" s="14">
        <v>5693.4724800000004</v>
      </c>
      <c r="K46" s="14">
        <v>1212.9246700000001</v>
      </c>
      <c r="L46" s="13">
        <f t="shared" si="0"/>
        <v>17339.233380000001</v>
      </c>
    </row>
    <row r="47" spans="1:12" x14ac:dyDescent="0.25">
      <c r="A47" s="2">
        <v>1</v>
      </c>
      <c r="B47" s="2">
        <v>2013</v>
      </c>
      <c r="C47" s="12">
        <v>2475.6</v>
      </c>
      <c r="D47" s="12">
        <v>7797.5</v>
      </c>
      <c r="E47" s="12">
        <v>5592.4000000000005</v>
      </c>
      <c r="F47" s="12">
        <v>1164.7</v>
      </c>
      <c r="G47" s="13">
        <v>17030.2</v>
      </c>
      <c r="H47" s="14">
        <v>2500.33835</v>
      </c>
      <c r="I47" s="14">
        <v>7846.4850999999999</v>
      </c>
      <c r="J47" s="14">
        <v>5646.4265800000003</v>
      </c>
      <c r="K47" s="14">
        <v>1207.0292899999999</v>
      </c>
      <c r="L47" s="13">
        <f t="shared" si="0"/>
        <v>17200.279319999998</v>
      </c>
    </row>
    <row r="48" spans="1:12" x14ac:dyDescent="0.25">
      <c r="A48" s="2">
        <v>2</v>
      </c>
      <c r="B48" s="2"/>
      <c r="C48" s="12">
        <v>2464.1</v>
      </c>
      <c r="D48" s="12">
        <v>7874</v>
      </c>
      <c r="E48" s="12">
        <v>5600.7999999999993</v>
      </c>
      <c r="F48" s="12">
        <v>1221.7</v>
      </c>
      <c r="G48" s="13">
        <v>17160.599999999999</v>
      </c>
      <c r="H48" s="14">
        <v>2467.00612</v>
      </c>
      <c r="I48" s="14">
        <v>7847.3213500000002</v>
      </c>
      <c r="J48" s="14">
        <v>5596.2291100000002</v>
      </c>
      <c r="K48" s="14">
        <v>1204.5147099999999</v>
      </c>
      <c r="L48" s="13">
        <f t="shared" si="0"/>
        <v>17115.07129</v>
      </c>
    </row>
    <row r="49" spans="1:12" x14ac:dyDescent="0.25">
      <c r="A49" s="2">
        <v>3</v>
      </c>
      <c r="B49" s="2"/>
      <c r="C49" s="12">
        <v>2470.6999999999998</v>
      </c>
      <c r="D49" s="12">
        <v>7907.8</v>
      </c>
      <c r="E49" s="12">
        <v>5609.5</v>
      </c>
      <c r="F49" s="12">
        <v>1242.1999999999998</v>
      </c>
      <c r="G49" s="13">
        <v>17230</v>
      </c>
      <c r="H49" s="14">
        <v>2448.2248399999999</v>
      </c>
      <c r="I49" s="14">
        <v>7891.8893200000002</v>
      </c>
      <c r="J49" s="14">
        <v>5564.7858500000002</v>
      </c>
      <c r="K49" s="14">
        <v>1204.7237399999999</v>
      </c>
      <c r="L49" s="13">
        <f t="shared" si="0"/>
        <v>17109.623750000002</v>
      </c>
    </row>
    <row r="50" spans="1:12" x14ac:dyDescent="0.25">
      <c r="A50" s="2">
        <v>4</v>
      </c>
      <c r="B50" s="2"/>
      <c r="C50" s="12">
        <v>2477</v>
      </c>
      <c r="D50" s="12">
        <v>7929.9</v>
      </c>
      <c r="E50" s="12">
        <v>5534.7</v>
      </c>
      <c r="F50" s="12">
        <v>1193.5</v>
      </c>
      <c r="G50" s="13">
        <v>17135.2</v>
      </c>
      <c r="H50" s="14">
        <v>2472.31808</v>
      </c>
      <c r="I50" s="14">
        <v>7920.5571399999999</v>
      </c>
      <c r="J50" s="14">
        <v>5530.2927499999996</v>
      </c>
      <c r="K50" s="14">
        <v>1203.5846799999999</v>
      </c>
      <c r="L50" s="13">
        <f t="shared" si="0"/>
        <v>17126.752649999999</v>
      </c>
    </row>
    <row r="51" spans="1:12" x14ac:dyDescent="0.25">
      <c r="A51" s="2">
        <v>1</v>
      </c>
      <c r="B51" s="2">
        <v>2014</v>
      </c>
      <c r="C51" s="12">
        <v>2425.6999999999998</v>
      </c>
      <c r="D51" s="12">
        <v>7899.9999999999991</v>
      </c>
      <c r="E51" s="12">
        <v>5468.7</v>
      </c>
      <c r="F51" s="12">
        <v>1156.0999999999999</v>
      </c>
      <c r="G51" s="13">
        <v>16950.599999999999</v>
      </c>
      <c r="H51" s="14">
        <v>2449.9690000000001</v>
      </c>
      <c r="I51" s="14">
        <v>7961.6184700000003</v>
      </c>
      <c r="J51" s="14">
        <v>5523.2091899999996</v>
      </c>
      <c r="K51" s="14">
        <v>1200.38273</v>
      </c>
      <c r="L51" s="13">
        <f t="shared" si="0"/>
        <v>17135.179390000001</v>
      </c>
    </row>
    <row r="52" spans="1:12" x14ac:dyDescent="0.25">
      <c r="A52" s="2">
        <v>2</v>
      </c>
      <c r="B52" s="2"/>
      <c r="C52" s="12">
        <v>2462.5</v>
      </c>
      <c r="D52" s="12">
        <v>8067</v>
      </c>
      <c r="E52" s="12">
        <v>5586.7</v>
      </c>
      <c r="F52" s="12">
        <v>1236.9000000000001</v>
      </c>
      <c r="G52" s="13">
        <v>17353</v>
      </c>
      <c r="H52" s="14">
        <v>2465.4036500000002</v>
      </c>
      <c r="I52" s="14">
        <v>8020.0967300000002</v>
      </c>
      <c r="J52" s="14">
        <v>5582.1291300000003</v>
      </c>
      <c r="K52" s="14">
        <v>1219.83023</v>
      </c>
      <c r="L52" s="13">
        <f t="shared" si="0"/>
        <v>17287.459740000002</v>
      </c>
    </row>
    <row r="53" spans="1:12" x14ac:dyDescent="0.25">
      <c r="A53" s="2">
        <v>3</v>
      </c>
      <c r="B53" s="2"/>
      <c r="C53" s="12">
        <v>2495.8000000000002</v>
      </c>
      <c r="D53" s="12">
        <v>8056.4</v>
      </c>
      <c r="E53" s="12">
        <v>5695.2</v>
      </c>
      <c r="F53" s="12">
        <v>1256.5999999999999</v>
      </c>
      <c r="G53" s="13">
        <v>17504</v>
      </c>
      <c r="H53" s="14">
        <v>2473.0646200000001</v>
      </c>
      <c r="I53" s="14">
        <v>8062.9936900000002</v>
      </c>
      <c r="J53" s="14">
        <v>5649.9599600000001</v>
      </c>
      <c r="K53" s="14">
        <v>1222.44057</v>
      </c>
      <c r="L53" s="13">
        <f t="shared" si="0"/>
        <v>17408.458839999999</v>
      </c>
    </row>
    <row r="54" spans="1:12" x14ac:dyDescent="0.25">
      <c r="A54" s="2">
        <v>4</v>
      </c>
      <c r="B54" s="2"/>
      <c r="C54" s="12">
        <v>2476.9</v>
      </c>
      <c r="D54" s="12">
        <v>8161.4000000000005</v>
      </c>
      <c r="E54" s="12">
        <v>5693.4000000000005</v>
      </c>
      <c r="F54" s="12">
        <v>1237.2</v>
      </c>
      <c r="G54" s="13">
        <v>17569.099999999999</v>
      </c>
      <c r="H54" s="14">
        <v>2472.2278900000001</v>
      </c>
      <c r="I54" s="14">
        <v>8129.9537899999996</v>
      </c>
      <c r="J54" s="14">
        <v>5687.4600300000002</v>
      </c>
      <c r="K54" s="14">
        <v>1246.8994700000001</v>
      </c>
      <c r="L54" s="13">
        <f t="shared" si="0"/>
        <v>17536.54118</v>
      </c>
    </row>
    <row r="55" spans="1:12" x14ac:dyDescent="0.25">
      <c r="A55" s="2">
        <v>1</v>
      </c>
      <c r="B55" s="2">
        <v>2015</v>
      </c>
      <c r="C55" s="12">
        <v>2455.8999999999996</v>
      </c>
      <c r="D55" s="12">
        <v>8104.9999999999991</v>
      </c>
      <c r="E55" s="12">
        <v>5666.5999999999995</v>
      </c>
      <c r="F55" s="12">
        <v>1227.4000000000001</v>
      </c>
      <c r="G55" s="13">
        <v>17454.8</v>
      </c>
      <c r="H55" s="14">
        <v>2480.4950600000002</v>
      </c>
      <c r="I55" s="14">
        <v>8184.9551799999999</v>
      </c>
      <c r="J55" s="14">
        <v>5723.1212500000001</v>
      </c>
      <c r="K55" s="14">
        <v>1267.9942799999999</v>
      </c>
      <c r="L55" s="13">
        <f t="shared" si="0"/>
        <v>17656.565770000001</v>
      </c>
    </row>
    <row r="56" spans="1:12" x14ac:dyDescent="0.25">
      <c r="A56" s="2">
        <v>2</v>
      </c>
      <c r="B56" s="2"/>
      <c r="C56" s="12">
        <v>2469</v>
      </c>
      <c r="D56" s="12">
        <v>8335</v>
      </c>
      <c r="E56" s="12">
        <v>5762.4</v>
      </c>
      <c r="F56" s="12">
        <v>1300</v>
      </c>
      <c r="G56" s="13">
        <v>17866.5</v>
      </c>
      <c r="H56" s="14">
        <v>2471.9025200000001</v>
      </c>
      <c r="I56" s="14">
        <v>8280.8638599999995</v>
      </c>
      <c r="J56" s="14">
        <v>5757.6378400000003</v>
      </c>
      <c r="K56" s="14">
        <v>1287.4447399999999</v>
      </c>
      <c r="L56" s="13">
        <f t="shared" si="0"/>
        <v>17797.848959999999</v>
      </c>
    </row>
    <row r="57" spans="1:12" x14ac:dyDescent="0.25">
      <c r="A57" s="2">
        <v>3</v>
      </c>
      <c r="B57" s="2"/>
      <c r="C57" s="12">
        <v>2537.3000000000002</v>
      </c>
      <c r="D57" s="12">
        <v>8339.0999999999985</v>
      </c>
      <c r="E57" s="12">
        <v>5823.5999999999995</v>
      </c>
      <c r="F57" s="12">
        <v>1348.8</v>
      </c>
      <c r="G57" s="13">
        <v>18048.7</v>
      </c>
      <c r="H57" s="14">
        <v>2514.16158</v>
      </c>
      <c r="I57" s="14">
        <v>8336.6380200000003</v>
      </c>
      <c r="J57" s="14">
        <v>5778.8223500000004</v>
      </c>
      <c r="K57" s="14">
        <v>1310.5296900000001</v>
      </c>
      <c r="L57" s="13">
        <f t="shared" si="0"/>
        <v>17940.15164</v>
      </c>
    </row>
    <row r="58" spans="1:12" x14ac:dyDescent="0.25">
      <c r="A58" s="2">
        <v>4</v>
      </c>
      <c r="B58" s="2"/>
      <c r="C58" s="12">
        <v>2528.8000000000002</v>
      </c>
      <c r="D58" s="12">
        <v>8414.3000000000011</v>
      </c>
      <c r="E58" s="12">
        <v>5836.3</v>
      </c>
      <c r="F58" s="12">
        <v>1314.8</v>
      </c>
      <c r="G58" s="13">
        <v>18094.2</v>
      </c>
      <c r="H58" s="14">
        <v>2524.0514699999999</v>
      </c>
      <c r="I58" s="14">
        <v>8404.1112799999992</v>
      </c>
      <c r="J58" s="14">
        <v>5829.6209399999998</v>
      </c>
      <c r="K58" s="14">
        <v>1323.8256100000001</v>
      </c>
      <c r="L58" s="13">
        <f t="shared" si="0"/>
        <v>18081.6093</v>
      </c>
    </row>
    <row r="59" spans="1:12" x14ac:dyDescent="0.25">
      <c r="A59" s="2">
        <v>1</v>
      </c>
      <c r="B59" s="2">
        <v>2016</v>
      </c>
      <c r="C59" s="12">
        <v>2515.3999999999996</v>
      </c>
      <c r="D59" s="12">
        <v>8429.1999999999989</v>
      </c>
      <c r="E59" s="12">
        <v>5781.9000000000005</v>
      </c>
      <c r="F59" s="12">
        <v>1302.9000000000001</v>
      </c>
      <c r="G59" s="13">
        <v>18029.599999999999</v>
      </c>
      <c r="H59" s="14">
        <v>2540.6113500000001</v>
      </c>
      <c r="I59" s="14">
        <v>8481.8756400000002</v>
      </c>
      <c r="J59" s="14">
        <v>5839.0339999999997</v>
      </c>
      <c r="K59" s="14">
        <v>1343.04628</v>
      </c>
      <c r="L59" s="13">
        <f t="shared" si="0"/>
        <v>18204.56727</v>
      </c>
    </row>
    <row r="60" spans="1:12" x14ac:dyDescent="0.25">
      <c r="A60" s="2">
        <v>2</v>
      </c>
      <c r="B60" s="2"/>
      <c r="C60" s="12">
        <v>2550.1000000000004</v>
      </c>
      <c r="D60" s="12">
        <v>8555.9</v>
      </c>
      <c r="E60" s="12">
        <v>5847.9</v>
      </c>
      <c r="F60" s="12">
        <v>1347</v>
      </c>
      <c r="G60" s="13">
        <v>18301</v>
      </c>
      <c r="H60" s="14">
        <v>2553.0606299999999</v>
      </c>
      <c r="I60" s="14">
        <v>8532.2088100000001</v>
      </c>
      <c r="J60" s="14">
        <v>5842.3750099999997</v>
      </c>
      <c r="K60" s="14">
        <v>1336.9896200000001</v>
      </c>
      <c r="L60" s="13">
        <f t="shared" si="0"/>
        <v>18264.63407</v>
      </c>
    </row>
    <row r="61" spans="1:12" x14ac:dyDescent="0.25">
      <c r="A61" s="2">
        <v>3</v>
      </c>
      <c r="B61" s="2"/>
      <c r="C61" s="12">
        <v>2602</v>
      </c>
      <c r="D61" s="12">
        <v>8624.4000000000015</v>
      </c>
      <c r="E61" s="12">
        <v>5913.2</v>
      </c>
      <c r="F61" s="12">
        <v>1388</v>
      </c>
      <c r="G61" s="13">
        <v>18527.5</v>
      </c>
      <c r="H61" s="14">
        <v>2578.2689300000002</v>
      </c>
      <c r="I61" s="14">
        <v>8596.5779700000003</v>
      </c>
      <c r="J61" s="14">
        <v>5868.7206100000003</v>
      </c>
      <c r="K61" s="14">
        <v>1343.3691899999999</v>
      </c>
      <c r="L61" s="13">
        <f t="shared" si="0"/>
        <v>18386.936700000002</v>
      </c>
    </row>
    <row r="62" spans="1:12" x14ac:dyDescent="0.25">
      <c r="A62" s="2">
        <v>4</v>
      </c>
      <c r="B62" s="2"/>
      <c r="C62" s="12">
        <v>2586.2999999999997</v>
      </c>
      <c r="D62" s="12">
        <v>8648.1999999999989</v>
      </c>
      <c r="E62" s="12">
        <v>5935.7000000000007</v>
      </c>
      <c r="F62" s="12">
        <v>1337.9</v>
      </c>
      <c r="G62" s="13">
        <v>18508.099999999999</v>
      </c>
      <c r="H62" s="14">
        <v>2581.4677099999999</v>
      </c>
      <c r="I62" s="14">
        <v>8650.0538899999992</v>
      </c>
      <c r="J62" s="14">
        <v>5929.7171399999997</v>
      </c>
      <c r="K62" s="14">
        <v>1349.8851299999999</v>
      </c>
      <c r="L62" s="13">
        <f t="shared" si="0"/>
        <v>18511.123869999999</v>
      </c>
    </row>
    <row r="63" spans="1:12" x14ac:dyDescent="0.25">
      <c r="A63" s="2">
        <v>1</v>
      </c>
      <c r="B63" s="2">
        <v>2017</v>
      </c>
      <c r="C63" s="12">
        <v>2557.1999999999998</v>
      </c>
      <c r="D63" s="12">
        <v>8675.8000000000011</v>
      </c>
      <c r="E63" s="12">
        <v>5905.8</v>
      </c>
      <c r="F63" s="12">
        <v>1299.2</v>
      </c>
      <c r="G63" s="13">
        <v>18438.3</v>
      </c>
      <c r="H63" s="14">
        <v>2582.8512700000001</v>
      </c>
      <c r="I63" s="14">
        <v>8728.90877</v>
      </c>
      <c r="J63" s="14">
        <v>5964.1086400000004</v>
      </c>
      <c r="K63" s="14">
        <v>1349.567</v>
      </c>
      <c r="L63" s="13">
        <f t="shared" si="0"/>
        <v>18625.435679999999</v>
      </c>
    </row>
    <row r="64" spans="1:12" x14ac:dyDescent="0.25">
      <c r="A64" s="2">
        <v>2</v>
      </c>
      <c r="B64" s="2"/>
      <c r="C64" s="12">
        <v>2589.8000000000002</v>
      </c>
      <c r="D64" s="12">
        <v>8839.5999999999985</v>
      </c>
      <c r="E64" s="12">
        <v>6000.8</v>
      </c>
      <c r="F64" s="12">
        <v>1383.1</v>
      </c>
      <c r="G64" s="13">
        <v>18813.3</v>
      </c>
      <c r="H64" s="14">
        <v>2592.7531300000001</v>
      </c>
      <c r="I64" s="14">
        <v>8811.2540000000008</v>
      </c>
      <c r="J64" s="14">
        <v>5993.4644399999997</v>
      </c>
      <c r="K64" s="14">
        <v>1371.03504</v>
      </c>
      <c r="L64" s="13">
        <f t="shared" si="0"/>
        <v>18768.50661</v>
      </c>
    </row>
    <row r="65" spans="1:12" x14ac:dyDescent="0.25">
      <c r="A65" s="2">
        <v>3</v>
      </c>
      <c r="B65" s="2"/>
      <c r="C65" s="12">
        <v>2614.9</v>
      </c>
      <c r="D65" s="12">
        <v>8920.9</v>
      </c>
      <c r="E65" s="12">
        <v>6072.1</v>
      </c>
      <c r="F65" s="12">
        <v>1441</v>
      </c>
      <c r="G65" s="13">
        <v>19049.2</v>
      </c>
      <c r="H65" s="14">
        <v>2591.0628400000001</v>
      </c>
      <c r="I65" s="14">
        <v>8901.4393899999995</v>
      </c>
      <c r="J65" s="14">
        <v>6026.2053800000003</v>
      </c>
      <c r="K65" s="14">
        <v>1387.1173799999999</v>
      </c>
      <c r="L65" s="13">
        <f t="shared" si="0"/>
        <v>18905.824990000001</v>
      </c>
    </row>
    <row r="66" spans="1:12" x14ac:dyDescent="0.25">
      <c r="A66" s="2">
        <v>4</v>
      </c>
      <c r="B66" s="2"/>
      <c r="C66" s="12">
        <v>2597.6999999999998</v>
      </c>
      <c r="D66" s="12">
        <v>8966.1999999999989</v>
      </c>
      <c r="E66" s="12">
        <v>6042.4000000000005</v>
      </c>
      <c r="F66" s="12">
        <v>1392.1</v>
      </c>
      <c r="G66" s="13">
        <v>18998.400000000001</v>
      </c>
      <c r="H66" s="14">
        <v>2592.8687500000001</v>
      </c>
      <c r="I66" s="14">
        <v>8949.6346200000007</v>
      </c>
      <c r="J66" s="14">
        <v>6037.79054</v>
      </c>
      <c r="K66" s="14">
        <v>1403.89669</v>
      </c>
      <c r="L66" s="13">
        <f t="shared" si="0"/>
        <v>18984.190600000002</v>
      </c>
    </row>
    <row r="67" spans="1:12" x14ac:dyDescent="0.25">
      <c r="A67" s="2">
        <v>1</v>
      </c>
      <c r="B67" s="2">
        <v>2018</v>
      </c>
      <c r="C67" s="12">
        <v>2586.8999999999996</v>
      </c>
      <c r="D67" s="12">
        <v>8896.2999999999993</v>
      </c>
      <c r="E67" s="12">
        <v>6022.8</v>
      </c>
      <c r="F67" s="12">
        <v>1368.2</v>
      </c>
      <c r="G67" s="13">
        <v>18874.2</v>
      </c>
      <c r="H67" s="14">
        <v>2612.8667500000001</v>
      </c>
      <c r="I67" s="14">
        <v>8973.1269400000001</v>
      </c>
      <c r="J67" s="14">
        <v>6082.94452</v>
      </c>
      <c r="K67" s="14">
        <v>1425.0082199999999</v>
      </c>
      <c r="L67" s="13">
        <f t="shared" si="0"/>
        <v>19093.94643</v>
      </c>
    </row>
    <row r="68" spans="1:12" x14ac:dyDescent="0.25">
      <c r="A68" s="2">
        <v>2</v>
      </c>
      <c r="B68" s="2"/>
      <c r="C68" s="12">
        <v>2639.1000000000004</v>
      </c>
      <c r="D68" s="12">
        <v>9097.8000000000011</v>
      </c>
      <c r="E68" s="12">
        <v>6146.4000000000005</v>
      </c>
      <c r="F68" s="12">
        <v>1460.8000000000002</v>
      </c>
      <c r="G68" s="13">
        <v>19344.099999999999</v>
      </c>
      <c r="H68" s="14">
        <v>2642.0657099999999</v>
      </c>
      <c r="I68" s="14">
        <v>9050.8497100000004</v>
      </c>
      <c r="J68" s="14">
        <v>6137.6222100000005</v>
      </c>
      <c r="K68" s="14">
        <v>1447.9224400000001</v>
      </c>
      <c r="L68" s="13">
        <f t="shared" ref="L68:L69" si="1">SUM(H68:K68)</f>
        <v>19278.460070000001</v>
      </c>
    </row>
    <row r="69" spans="1:12" x14ac:dyDescent="0.25">
      <c r="A69" s="2">
        <v>3</v>
      </c>
      <c r="B69" s="2"/>
      <c r="C69" s="12">
        <v>2659.2</v>
      </c>
      <c r="D69" s="12">
        <v>9138.8000000000011</v>
      </c>
      <c r="E69" s="12">
        <v>6198.9</v>
      </c>
      <c r="F69" s="12">
        <v>1531</v>
      </c>
      <c r="G69" s="13">
        <v>19528</v>
      </c>
      <c r="H69" s="14">
        <v>2634.9673899999998</v>
      </c>
      <c r="I69" s="14">
        <v>9127.59022</v>
      </c>
      <c r="J69" s="14">
        <v>6151.5677100000003</v>
      </c>
      <c r="K69" s="14">
        <v>1472.92814</v>
      </c>
      <c r="L69" s="13">
        <f t="shared" si="1"/>
        <v>19387.053459999999</v>
      </c>
    </row>
    <row r="70" spans="1:12" x14ac:dyDescent="0.25">
      <c r="L70" s="13"/>
    </row>
    <row r="71" spans="1:12" x14ac:dyDescent="0.25">
      <c r="L71" s="13"/>
    </row>
    <row r="72" spans="1:12" x14ac:dyDescent="0.25">
      <c r="L72" s="13"/>
    </row>
    <row r="73" spans="1:12" x14ac:dyDescent="0.25">
      <c r="L73" s="13"/>
    </row>
    <row r="74" spans="1:12" x14ac:dyDescent="0.25">
      <c r="L74" s="13"/>
    </row>
    <row r="75" spans="1:12" x14ac:dyDescent="0.25">
      <c r="L75" s="13"/>
    </row>
    <row r="76" spans="1:12" x14ac:dyDescent="0.25">
      <c r="L76" s="13"/>
    </row>
    <row r="77" spans="1:12" x14ac:dyDescent="0.25">
      <c r="L77" s="13"/>
    </row>
  </sheetData>
  <mergeCells count="2">
    <mergeCell ref="C1:F1"/>
    <mergeCell ref="H1:K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A9764-52FF-487B-A383-74BAFF5233BF}">
  <dimension ref="A1:E69"/>
  <sheetViews>
    <sheetView zoomScale="130" zoomScaleNormal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3" sqref="D3"/>
    </sheetView>
  </sheetViews>
  <sheetFormatPr defaultRowHeight="15" x14ac:dyDescent="0.25"/>
  <cols>
    <col min="2" max="2" width="5.7109375" customWidth="1"/>
    <col min="3" max="4" width="14.7109375" customWidth="1"/>
  </cols>
  <sheetData>
    <row r="1" spans="1:5" x14ac:dyDescent="0.25">
      <c r="C1" s="21" t="s">
        <v>9</v>
      </c>
      <c r="D1" s="21"/>
    </row>
    <row r="2" spans="1:5" x14ac:dyDescent="0.25">
      <c r="C2" s="1" t="s">
        <v>18</v>
      </c>
      <c r="D2" s="1" t="s">
        <v>17</v>
      </c>
    </row>
    <row r="3" spans="1:5" x14ac:dyDescent="0.25">
      <c r="A3" s="2">
        <v>1</v>
      </c>
      <c r="B3" s="2">
        <v>2002</v>
      </c>
      <c r="C3" s="12">
        <v>17393.400000000001</v>
      </c>
      <c r="D3" s="14">
        <v>17495.8</v>
      </c>
    </row>
    <row r="4" spans="1:5" x14ac:dyDescent="0.25">
      <c r="A4" s="2">
        <v>2</v>
      </c>
      <c r="B4" s="2"/>
      <c r="C4" s="12">
        <v>17688</v>
      </c>
      <c r="D4" s="14">
        <v>17652.400000000001</v>
      </c>
    </row>
    <row r="5" spans="1:5" x14ac:dyDescent="0.25">
      <c r="A5" s="2">
        <v>3</v>
      </c>
      <c r="B5" s="2"/>
      <c r="C5" s="12">
        <v>17853.099999999999</v>
      </c>
      <c r="D5" s="14">
        <v>17763.2</v>
      </c>
    </row>
    <row r="6" spans="1:5" x14ac:dyDescent="0.25">
      <c r="A6" s="2">
        <v>4</v>
      </c>
      <c r="B6" s="2"/>
      <c r="C6" s="12">
        <v>17837.8</v>
      </c>
      <c r="D6" s="14">
        <v>17860.099999999999</v>
      </c>
    </row>
    <row r="7" spans="1:5" x14ac:dyDescent="0.25">
      <c r="A7" s="2">
        <v>1</v>
      </c>
      <c r="B7" s="2">
        <v>2003</v>
      </c>
      <c r="C7" s="12">
        <v>17935</v>
      </c>
      <c r="D7" s="14">
        <v>18051.900000000001</v>
      </c>
    </row>
    <row r="8" spans="1:5" x14ac:dyDescent="0.25">
      <c r="A8" s="2">
        <v>2</v>
      </c>
      <c r="B8" s="2"/>
      <c r="C8" s="12">
        <v>18264.099999999999</v>
      </c>
      <c r="D8" s="14">
        <v>18216.2</v>
      </c>
    </row>
    <row r="9" spans="1:5" x14ac:dyDescent="0.25">
      <c r="A9" s="2">
        <v>3</v>
      </c>
      <c r="B9" s="2"/>
      <c r="C9" s="12">
        <v>18455.400000000001</v>
      </c>
      <c r="D9" s="14">
        <v>18360.599999999999</v>
      </c>
    </row>
    <row r="10" spans="1:5" x14ac:dyDescent="0.25">
      <c r="A10" s="2">
        <v>4</v>
      </c>
      <c r="B10" s="2"/>
      <c r="C10" s="12">
        <v>18473</v>
      </c>
      <c r="D10" s="14">
        <v>18498.5</v>
      </c>
    </row>
    <row r="11" spans="1:5" x14ac:dyDescent="0.25">
      <c r="A11" s="2">
        <v>1</v>
      </c>
      <c r="B11" s="2">
        <v>2004</v>
      </c>
      <c r="C11" s="12">
        <v>18652.7</v>
      </c>
      <c r="D11" s="14">
        <v>18743.5</v>
      </c>
    </row>
    <row r="12" spans="1:5" x14ac:dyDescent="0.25">
      <c r="A12" s="2">
        <v>2</v>
      </c>
      <c r="B12" s="2"/>
      <c r="C12" s="12">
        <v>18911</v>
      </c>
      <c r="D12" s="14">
        <v>18872</v>
      </c>
    </row>
    <row r="13" spans="1:5" x14ac:dyDescent="0.25">
      <c r="A13" s="2">
        <v>3</v>
      </c>
      <c r="B13" s="2"/>
      <c r="C13" s="12">
        <v>19136.099999999999</v>
      </c>
      <c r="D13" s="14">
        <v>19044.400000000001</v>
      </c>
    </row>
    <row r="14" spans="1:5" x14ac:dyDescent="0.25">
      <c r="A14" s="2">
        <v>4</v>
      </c>
      <c r="B14" s="2"/>
      <c r="C14" s="12">
        <v>19180.7</v>
      </c>
      <c r="D14" s="14">
        <v>19220.7</v>
      </c>
    </row>
    <row r="15" spans="1:5" x14ac:dyDescent="0.25">
      <c r="A15" s="2">
        <v>1</v>
      </c>
      <c r="B15" s="2">
        <v>2005</v>
      </c>
      <c r="C15" s="12">
        <v>19354.2</v>
      </c>
      <c r="D15" s="14">
        <v>19438.400000000001</v>
      </c>
      <c r="E15" s="3"/>
    </row>
    <row r="16" spans="1:5" x14ac:dyDescent="0.25">
      <c r="A16" s="2">
        <v>2</v>
      </c>
      <c r="B16" s="2"/>
      <c r="C16" s="12">
        <v>19690.099999999999</v>
      </c>
      <c r="D16" s="14">
        <v>19660.599999999999</v>
      </c>
    </row>
    <row r="17" spans="1:4" x14ac:dyDescent="0.25">
      <c r="A17" s="2">
        <v>3</v>
      </c>
      <c r="B17" s="2"/>
      <c r="C17" s="12">
        <v>20044.8</v>
      </c>
      <c r="D17" s="14">
        <v>19952.400000000001</v>
      </c>
    </row>
    <row r="18" spans="1:4" x14ac:dyDescent="0.25">
      <c r="A18" s="2">
        <v>4</v>
      </c>
      <c r="B18" s="2"/>
      <c r="C18" s="12">
        <v>20047.099999999999</v>
      </c>
      <c r="D18" s="14">
        <v>20084.8</v>
      </c>
    </row>
    <row r="19" spans="1:4" x14ac:dyDescent="0.25">
      <c r="A19" s="2">
        <v>1</v>
      </c>
      <c r="B19" s="2">
        <v>2006</v>
      </c>
      <c r="C19" s="12">
        <v>20271.3</v>
      </c>
      <c r="D19" s="14">
        <v>20362.2</v>
      </c>
    </row>
    <row r="20" spans="1:4" x14ac:dyDescent="0.25">
      <c r="A20" s="2">
        <v>2</v>
      </c>
      <c r="B20" s="2"/>
      <c r="C20" s="12">
        <v>20529.7</v>
      </c>
      <c r="D20" s="14">
        <v>20504.3</v>
      </c>
    </row>
    <row r="21" spans="1:4" x14ac:dyDescent="0.25">
      <c r="A21" s="2">
        <v>3</v>
      </c>
      <c r="B21" s="2"/>
      <c r="C21" s="12">
        <v>20815.2</v>
      </c>
      <c r="D21" s="14">
        <v>20705.400000000001</v>
      </c>
    </row>
    <row r="22" spans="1:4" x14ac:dyDescent="0.25">
      <c r="A22" s="2">
        <v>4</v>
      </c>
      <c r="B22" s="2"/>
      <c r="C22" s="12">
        <v>20820.900000000001</v>
      </c>
      <c r="D22" s="14">
        <v>20864.8</v>
      </c>
    </row>
    <row r="23" spans="1:4" x14ac:dyDescent="0.25">
      <c r="A23" s="2">
        <v>1</v>
      </c>
      <c r="B23" s="2">
        <v>2007</v>
      </c>
      <c r="C23" s="12">
        <v>21001.9</v>
      </c>
      <c r="D23" s="14">
        <v>21143</v>
      </c>
    </row>
    <row r="24" spans="1:4" x14ac:dyDescent="0.25">
      <c r="A24" s="2">
        <v>2</v>
      </c>
      <c r="B24" s="2"/>
      <c r="C24" s="12">
        <v>21227.599999999999</v>
      </c>
      <c r="D24" s="14">
        <v>21218.5</v>
      </c>
    </row>
    <row r="25" spans="1:4" x14ac:dyDescent="0.25">
      <c r="A25" s="2">
        <v>3</v>
      </c>
      <c r="B25" s="2"/>
      <c r="C25" s="12">
        <v>21490.9</v>
      </c>
      <c r="D25" s="14">
        <v>21348.400000000001</v>
      </c>
    </row>
    <row r="26" spans="1:4" x14ac:dyDescent="0.25">
      <c r="A26" s="2">
        <v>4</v>
      </c>
      <c r="B26" s="2"/>
      <c r="C26" s="12">
        <v>21419</v>
      </c>
      <c r="D26" s="14">
        <v>21429.7</v>
      </c>
    </row>
    <row r="27" spans="1:4" x14ac:dyDescent="0.25">
      <c r="A27" s="2">
        <v>1</v>
      </c>
      <c r="B27" s="2">
        <v>2008</v>
      </c>
      <c r="C27" s="12">
        <v>21499.1</v>
      </c>
      <c r="D27" s="14">
        <v>21712.1</v>
      </c>
    </row>
    <row r="28" spans="1:4" x14ac:dyDescent="0.25">
      <c r="A28" s="2">
        <v>2</v>
      </c>
      <c r="B28" s="2"/>
      <c r="C28" s="12">
        <v>21487</v>
      </c>
      <c r="D28" s="14">
        <v>21475</v>
      </c>
    </row>
    <row r="29" spans="1:4" x14ac:dyDescent="0.25">
      <c r="A29" s="2">
        <v>3</v>
      </c>
      <c r="B29" s="2"/>
      <c r="C29" s="12">
        <v>21434.2</v>
      </c>
      <c r="D29" s="14">
        <v>21265.5</v>
      </c>
    </row>
    <row r="30" spans="1:4" x14ac:dyDescent="0.25">
      <c r="A30" s="2">
        <v>4</v>
      </c>
      <c r="B30" s="2"/>
      <c r="C30" s="12">
        <v>20875.7</v>
      </c>
      <c r="D30" s="14">
        <v>20843.900000000001</v>
      </c>
    </row>
    <row r="31" spans="1:4" x14ac:dyDescent="0.25">
      <c r="A31" s="2">
        <v>1</v>
      </c>
      <c r="B31" s="2">
        <v>2009</v>
      </c>
      <c r="C31" s="12">
        <v>20138.5</v>
      </c>
      <c r="D31" s="14">
        <v>20372.400000000001</v>
      </c>
    </row>
    <row r="32" spans="1:4" x14ac:dyDescent="0.25">
      <c r="A32" s="2">
        <v>2</v>
      </c>
      <c r="B32" s="2"/>
      <c r="C32" s="12">
        <v>20037.8</v>
      </c>
      <c r="D32" s="14">
        <v>20028.599999999999</v>
      </c>
    </row>
    <row r="33" spans="1:4" x14ac:dyDescent="0.25">
      <c r="A33" s="2">
        <v>3</v>
      </c>
      <c r="B33" s="2"/>
      <c r="C33" s="12">
        <v>20021.400000000001</v>
      </c>
      <c r="D33" s="14">
        <v>19840</v>
      </c>
    </row>
    <row r="34" spans="1:4" x14ac:dyDescent="0.25">
      <c r="A34" s="2">
        <v>4</v>
      </c>
      <c r="B34" s="2"/>
      <c r="C34" s="12">
        <v>19749.2</v>
      </c>
      <c r="D34" s="14">
        <v>19706.5</v>
      </c>
    </row>
    <row r="35" spans="1:4" x14ac:dyDescent="0.25">
      <c r="A35" s="2">
        <v>1</v>
      </c>
      <c r="B35" s="2">
        <v>2010</v>
      </c>
      <c r="C35" s="12">
        <v>19545.900000000001</v>
      </c>
      <c r="D35" s="14">
        <v>19767.7</v>
      </c>
    </row>
    <row r="36" spans="1:4" x14ac:dyDescent="0.25">
      <c r="A36" s="2">
        <v>2</v>
      </c>
      <c r="B36" s="2"/>
      <c r="C36" s="12">
        <v>19682.400000000001</v>
      </c>
      <c r="D36" s="14">
        <v>19675.5</v>
      </c>
    </row>
    <row r="37" spans="1:4" x14ac:dyDescent="0.25">
      <c r="A37" s="2">
        <v>3</v>
      </c>
      <c r="B37" s="2"/>
      <c r="C37" s="12">
        <v>19779.8</v>
      </c>
      <c r="D37" s="14">
        <v>19602.3</v>
      </c>
    </row>
    <row r="38" spans="1:4" x14ac:dyDescent="0.25">
      <c r="A38" s="2">
        <v>4</v>
      </c>
      <c r="B38" s="2"/>
      <c r="C38" s="12">
        <v>19550.099999999999</v>
      </c>
      <c r="D38" s="14">
        <v>19512.2</v>
      </c>
    </row>
    <row r="39" spans="1:4" x14ac:dyDescent="0.25">
      <c r="A39" s="2">
        <v>1</v>
      </c>
      <c r="B39" s="2">
        <v>2011</v>
      </c>
      <c r="C39" s="12">
        <v>19102.8</v>
      </c>
      <c r="D39" s="14">
        <v>19358.3</v>
      </c>
    </row>
    <row r="40" spans="1:4" x14ac:dyDescent="0.25">
      <c r="A40" s="2">
        <v>2</v>
      </c>
      <c r="B40" s="2"/>
      <c r="C40" s="12">
        <v>19289.2</v>
      </c>
      <c r="D40" s="14">
        <v>19242.099999999999</v>
      </c>
    </row>
    <row r="41" spans="1:4" x14ac:dyDescent="0.25">
      <c r="A41" s="2">
        <v>3</v>
      </c>
      <c r="B41" s="2"/>
      <c r="C41" s="12">
        <v>19194.400000000001</v>
      </c>
      <c r="D41" s="14">
        <v>19000.599999999999</v>
      </c>
    </row>
    <row r="42" spans="1:4" x14ac:dyDescent="0.25">
      <c r="A42" s="2">
        <v>4</v>
      </c>
      <c r="B42" s="2"/>
      <c r="C42" s="12">
        <v>18863.2</v>
      </c>
      <c r="D42" s="14">
        <v>18848.900000000001</v>
      </c>
    </row>
    <row r="43" spans="1:4" x14ac:dyDescent="0.25">
      <c r="A43" s="2">
        <v>1</v>
      </c>
      <c r="B43" s="2">
        <v>2012</v>
      </c>
      <c r="C43" s="12">
        <v>18385.504000000001</v>
      </c>
      <c r="D43" s="14">
        <v>18639.11</v>
      </c>
    </row>
    <row r="44" spans="1:4" x14ac:dyDescent="0.25">
      <c r="A44" s="2">
        <v>2</v>
      </c>
      <c r="B44" s="2"/>
      <c r="C44" s="12">
        <v>18498.966</v>
      </c>
      <c r="D44" s="14">
        <v>18435.541000000001</v>
      </c>
    </row>
    <row r="45" spans="1:4" x14ac:dyDescent="0.25">
      <c r="A45" s="2">
        <v>3</v>
      </c>
      <c r="B45" s="2"/>
      <c r="C45" s="12">
        <v>18433.464</v>
      </c>
      <c r="D45" s="14">
        <v>18241.726999999999</v>
      </c>
    </row>
    <row r="46" spans="1:4" x14ac:dyDescent="0.25">
      <c r="A46" s="2">
        <v>4</v>
      </c>
      <c r="B46" s="2"/>
      <c r="C46" s="12">
        <v>18052.612000000001</v>
      </c>
      <c r="D46" s="14">
        <v>18054.164000000001</v>
      </c>
    </row>
    <row r="47" spans="1:4" x14ac:dyDescent="0.25">
      <c r="A47" s="2">
        <v>1</v>
      </c>
      <c r="B47" s="2">
        <v>2013</v>
      </c>
      <c r="C47" s="12">
        <v>17696.415000000001</v>
      </c>
      <c r="D47" s="14">
        <v>17959.217000000001</v>
      </c>
    </row>
    <row r="48" spans="1:4" x14ac:dyDescent="0.25">
      <c r="A48" s="2">
        <v>2</v>
      </c>
      <c r="B48" s="2"/>
      <c r="C48" s="12">
        <v>17908.41</v>
      </c>
      <c r="D48" s="14">
        <v>17842.583999999999</v>
      </c>
    </row>
    <row r="49" spans="1:4" x14ac:dyDescent="0.25">
      <c r="A49" s="2">
        <v>3</v>
      </c>
      <c r="B49" s="2"/>
      <c r="C49" s="12">
        <v>18041.632000000001</v>
      </c>
      <c r="D49" s="14">
        <v>17828.170999999998</v>
      </c>
    </row>
    <row r="50" spans="1:4" x14ac:dyDescent="0.25">
      <c r="A50" s="2">
        <v>4</v>
      </c>
      <c r="B50" s="2"/>
      <c r="C50" s="12">
        <v>17801.111000000001</v>
      </c>
      <c r="D50" s="14">
        <v>17817.601999999999</v>
      </c>
    </row>
    <row r="51" spans="1:4" x14ac:dyDescent="0.25">
      <c r="A51" s="2">
        <v>1</v>
      </c>
      <c r="B51" s="2">
        <v>2014</v>
      </c>
      <c r="C51" s="12">
        <v>17581.636999999999</v>
      </c>
      <c r="D51" s="14">
        <v>17849.425999999999</v>
      </c>
    </row>
    <row r="52" spans="1:4" x14ac:dyDescent="0.25">
      <c r="A52" s="2">
        <v>2</v>
      </c>
      <c r="B52" s="2"/>
      <c r="C52" s="12">
        <v>18062.593000000001</v>
      </c>
      <c r="D52" s="14">
        <v>18002.885999999999</v>
      </c>
    </row>
    <row r="53" spans="1:4" x14ac:dyDescent="0.25">
      <c r="A53" s="2">
        <v>3</v>
      </c>
      <c r="B53" s="2"/>
      <c r="C53" s="12">
        <v>18322.003000000001</v>
      </c>
      <c r="D53" s="14">
        <v>18087.102999999999</v>
      </c>
    </row>
    <row r="54" spans="1:4" x14ac:dyDescent="0.25">
      <c r="A54" s="2">
        <v>4</v>
      </c>
      <c r="B54" s="2"/>
      <c r="C54" s="12">
        <v>18190.370999999999</v>
      </c>
      <c r="D54" s="14">
        <v>18217.186000000002</v>
      </c>
    </row>
    <row r="55" spans="1:4" x14ac:dyDescent="0.25">
      <c r="A55" s="2">
        <v>1</v>
      </c>
      <c r="B55" s="2">
        <v>2015</v>
      </c>
      <c r="C55" s="12">
        <v>18043.937000000002</v>
      </c>
      <c r="D55" s="14">
        <v>18333.879000000001</v>
      </c>
    </row>
    <row r="56" spans="1:4" x14ac:dyDescent="0.25">
      <c r="A56" s="2">
        <v>2</v>
      </c>
      <c r="B56" s="2"/>
      <c r="C56" s="12">
        <v>18569.785</v>
      </c>
      <c r="D56" s="14">
        <v>18497.736000000001</v>
      </c>
    </row>
    <row r="57" spans="1:4" x14ac:dyDescent="0.25">
      <c r="A57" s="2">
        <v>3</v>
      </c>
      <c r="B57" s="2"/>
      <c r="C57" s="12">
        <v>18878.521000000001</v>
      </c>
      <c r="D57" s="14">
        <v>18621.359</v>
      </c>
    </row>
    <row r="58" spans="1:4" x14ac:dyDescent="0.25">
      <c r="A58" s="2">
        <v>4</v>
      </c>
      <c r="B58" s="2"/>
      <c r="C58" s="12">
        <v>18707.579000000002</v>
      </c>
      <c r="D58" s="14">
        <v>18746.848000000002</v>
      </c>
    </row>
    <row r="59" spans="1:4" x14ac:dyDescent="0.25">
      <c r="A59" s="2">
        <v>1</v>
      </c>
      <c r="B59" s="2">
        <v>2016</v>
      </c>
      <c r="C59" s="12">
        <v>18553.338</v>
      </c>
      <c r="D59" s="14">
        <v>18871.487000000001</v>
      </c>
    </row>
    <row r="60" spans="1:4" x14ac:dyDescent="0.25">
      <c r="A60" s="2">
        <v>2</v>
      </c>
      <c r="B60" s="2"/>
      <c r="C60" s="12">
        <v>19039.767</v>
      </c>
      <c r="D60" s="14">
        <v>18963.762999999999</v>
      </c>
    </row>
    <row r="61" spans="1:4" x14ac:dyDescent="0.25">
      <c r="A61" s="2">
        <v>3</v>
      </c>
      <c r="B61" s="2"/>
      <c r="C61" s="12">
        <v>19370.355</v>
      </c>
      <c r="D61" s="14">
        <v>19083.284</v>
      </c>
    </row>
    <row r="62" spans="1:4" x14ac:dyDescent="0.25">
      <c r="A62" s="2">
        <v>4</v>
      </c>
      <c r="B62" s="2"/>
      <c r="C62" s="12">
        <v>19138.895</v>
      </c>
      <c r="D62" s="14">
        <v>19183.823</v>
      </c>
    </row>
    <row r="63" spans="1:4" x14ac:dyDescent="0.25">
      <c r="A63" s="2">
        <v>1</v>
      </c>
      <c r="B63" s="2">
        <v>2017</v>
      </c>
      <c r="C63" s="12">
        <v>18997.419999999998</v>
      </c>
      <c r="D63" s="14">
        <v>19338.535</v>
      </c>
    </row>
    <row r="64" spans="1:4" x14ac:dyDescent="0.25">
      <c r="A64" s="2">
        <v>2</v>
      </c>
      <c r="B64" s="2"/>
      <c r="C64" s="12">
        <v>19535.324000000001</v>
      </c>
      <c r="D64" s="14">
        <v>19461.065999999999</v>
      </c>
    </row>
    <row r="65" spans="1:4" x14ac:dyDescent="0.25">
      <c r="A65" s="2">
        <v>3</v>
      </c>
      <c r="B65" s="2"/>
      <c r="C65" s="12">
        <v>19884.88</v>
      </c>
      <c r="D65" s="14">
        <v>19580.274000000001</v>
      </c>
    </row>
    <row r="66" spans="1:4" x14ac:dyDescent="0.25">
      <c r="A66" s="2">
        <v>4</v>
      </c>
      <c r="B66" s="2"/>
      <c r="C66" s="12">
        <v>19625.703000000001</v>
      </c>
      <c r="D66" s="14">
        <v>19663.454000000002</v>
      </c>
    </row>
    <row r="67" spans="1:4" x14ac:dyDescent="0.25">
      <c r="A67" s="2">
        <v>1</v>
      </c>
      <c r="B67" s="2">
        <v>2018</v>
      </c>
      <c r="C67" s="12">
        <v>19400.8</v>
      </c>
      <c r="D67" s="14">
        <v>19757.749</v>
      </c>
    </row>
    <row r="68" spans="1:4" x14ac:dyDescent="0.25">
      <c r="A68" s="2">
        <v>2</v>
      </c>
      <c r="B68" s="2"/>
      <c r="C68" s="12">
        <v>19958.3</v>
      </c>
      <c r="D68" s="14">
        <v>19887.917000000001</v>
      </c>
    </row>
    <row r="69" spans="1:4" x14ac:dyDescent="0.25">
      <c r="A69" s="2">
        <v>3</v>
      </c>
      <c r="B69" s="2"/>
      <c r="C69" s="12">
        <v>20279.190999999999</v>
      </c>
      <c r="D69" s="14">
        <v>19968.646000000001</v>
      </c>
    </row>
  </sheetData>
  <mergeCells count="1">
    <mergeCell ref="C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867FE-11BE-4067-9FFD-A5F625DB03A6}">
  <dimension ref="A1:M77"/>
  <sheetViews>
    <sheetView zoomScale="130" zoomScaleNormal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3" sqref="I3"/>
    </sheetView>
  </sheetViews>
  <sheetFormatPr defaultRowHeight="15" x14ac:dyDescent="0.25"/>
  <cols>
    <col min="2" max="2" width="5.7109375" customWidth="1"/>
    <col min="3" max="12" width="12.7109375" customWidth="1"/>
  </cols>
  <sheetData>
    <row r="1" spans="1:13" x14ac:dyDescent="0.25">
      <c r="C1" s="20" t="s">
        <v>36</v>
      </c>
      <c r="D1" s="20"/>
      <c r="E1" s="20"/>
      <c r="F1" s="20"/>
      <c r="G1" s="5" t="s">
        <v>35</v>
      </c>
      <c r="H1" s="20" t="s">
        <v>33</v>
      </c>
      <c r="I1" s="20"/>
      <c r="J1" s="20"/>
      <c r="K1" s="20"/>
    </row>
    <row r="2" spans="1:13" x14ac:dyDescent="0.25">
      <c r="C2" s="4" t="s">
        <v>30</v>
      </c>
      <c r="D2" s="4" t="s">
        <v>31</v>
      </c>
      <c r="E2" s="4" t="s">
        <v>21</v>
      </c>
      <c r="F2" s="4" t="s">
        <v>20</v>
      </c>
      <c r="G2" s="5" t="s">
        <v>9</v>
      </c>
      <c r="H2" s="4" t="s">
        <v>30</v>
      </c>
      <c r="I2" s="4" t="s">
        <v>31</v>
      </c>
      <c r="J2" s="4" t="s">
        <v>21</v>
      </c>
      <c r="K2" s="4" t="s">
        <v>20</v>
      </c>
      <c r="L2" s="5" t="s">
        <v>34</v>
      </c>
    </row>
    <row r="3" spans="1:13" x14ac:dyDescent="0.25">
      <c r="A3" s="2">
        <v>1</v>
      </c>
      <c r="B3" s="2">
        <v>2002</v>
      </c>
      <c r="C3" s="12">
        <v>2484.2999999999997</v>
      </c>
      <c r="D3" s="12">
        <v>7651.7</v>
      </c>
      <c r="E3" s="12">
        <v>5253.3999999999987</v>
      </c>
      <c r="F3" s="12">
        <v>1092.7</v>
      </c>
      <c r="G3" s="13">
        <v>17495.8</v>
      </c>
      <c r="H3" s="15">
        <v>2593.1560670843473</v>
      </c>
      <c r="I3" s="15">
        <v>8018.8630596954526</v>
      </c>
      <c r="J3" s="15">
        <v>5756.6308186389542</v>
      </c>
      <c r="K3" s="15">
        <v>1127.1515254458611</v>
      </c>
      <c r="L3" s="13">
        <f>SUM(H3:K3)</f>
        <v>17495.801470864615</v>
      </c>
      <c r="M3" s="3">
        <f>L3-G3</f>
        <v>1.4708646158396732E-3</v>
      </c>
    </row>
    <row r="4" spans="1:13" x14ac:dyDescent="0.25">
      <c r="A4" s="2">
        <v>2</v>
      </c>
      <c r="B4" s="2"/>
      <c r="C4" s="12">
        <v>2505.1999999999998</v>
      </c>
      <c r="D4" s="12">
        <v>7801.3</v>
      </c>
      <c r="E4" s="12">
        <v>5336.9000000000005</v>
      </c>
      <c r="F4" s="12">
        <v>1123.5999999999999</v>
      </c>
      <c r="G4" s="13">
        <v>17652.400000000001</v>
      </c>
      <c r="H4" s="15">
        <v>2608.1337398811229</v>
      </c>
      <c r="I4" s="15">
        <v>8094.8586091525722</v>
      </c>
      <c r="J4" s="15">
        <v>5804.5658173828706</v>
      </c>
      <c r="K4" s="15">
        <v>1144.8433043913419</v>
      </c>
      <c r="L4" s="13">
        <f t="shared" ref="L4:L67" si="0">SUM(H4:K4)</f>
        <v>17652.401470807908</v>
      </c>
      <c r="M4" s="3">
        <f t="shared" ref="M4:M67" si="1">L4-G4</f>
        <v>1.4708079070260283E-3</v>
      </c>
    </row>
    <row r="5" spans="1:13" x14ac:dyDescent="0.25">
      <c r="A5" s="2">
        <v>3</v>
      </c>
      <c r="B5" s="2"/>
      <c r="C5" s="12">
        <v>2538.1000000000004</v>
      </c>
      <c r="D5" s="12">
        <v>7818.4000000000015</v>
      </c>
      <c r="E5" s="12">
        <v>5405.9000000000005</v>
      </c>
      <c r="F5" s="12">
        <v>1156.5999999999999</v>
      </c>
      <c r="G5" s="13">
        <v>17763.2</v>
      </c>
      <c r="H5" s="15">
        <v>2624.1176161595713</v>
      </c>
      <c r="I5" s="15">
        <v>8125.9777886902611</v>
      </c>
      <c r="J5" s="15">
        <v>5848.6687026291766</v>
      </c>
      <c r="K5" s="15">
        <v>1164.4373634178219</v>
      </c>
      <c r="L5" s="13">
        <f t="shared" si="0"/>
        <v>17763.201470896831</v>
      </c>
      <c r="M5" s="3">
        <f t="shared" si="1"/>
        <v>1.47089683014201E-3</v>
      </c>
    </row>
    <row r="6" spans="1:13" x14ac:dyDescent="0.25">
      <c r="A6" s="2">
        <v>4</v>
      </c>
      <c r="B6" s="2"/>
      <c r="C6" s="12">
        <v>2553.1999999999998</v>
      </c>
      <c r="D6" s="12">
        <v>7871.3</v>
      </c>
      <c r="E6" s="12">
        <v>5426.7</v>
      </c>
      <c r="F6" s="12">
        <v>1140.6999999999998</v>
      </c>
      <c r="G6" s="13">
        <v>17860.099999999999</v>
      </c>
      <c r="H6" s="15">
        <v>2649.3690477387081</v>
      </c>
      <c r="I6" s="15">
        <v>8158.2770133283439</v>
      </c>
      <c r="J6" s="15">
        <v>5884.911132236899</v>
      </c>
      <c r="K6" s="15">
        <v>1167.5442775436113</v>
      </c>
      <c r="L6" s="13">
        <f t="shared" si="0"/>
        <v>17860.101470847563</v>
      </c>
      <c r="M6" s="3">
        <f t="shared" si="1"/>
        <v>1.4708475646330044E-3</v>
      </c>
    </row>
    <row r="7" spans="1:13" x14ac:dyDescent="0.25">
      <c r="A7" s="2">
        <v>1</v>
      </c>
      <c r="B7" s="2">
        <v>2003</v>
      </c>
      <c r="C7" s="12">
        <v>2548.5</v>
      </c>
      <c r="D7" s="12">
        <v>7977.8</v>
      </c>
      <c r="E7" s="12">
        <v>5428.0999999999995</v>
      </c>
      <c r="F7" s="12">
        <v>1138.4000000000001</v>
      </c>
      <c r="G7" s="13">
        <v>18051.900000000001</v>
      </c>
      <c r="H7" s="15">
        <v>2680.6815423484895</v>
      </c>
      <c r="I7" s="15">
        <v>8266.0550305985034</v>
      </c>
      <c r="J7" s="15">
        <v>5918.1472630061489</v>
      </c>
      <c r="K7" s="15">
        <v>1187.016164302677</v>
      </c>
      <c r="L7" s="13">
        <f t="shared" si="0"/>
        <v>18051.90000025582</v>
      </c>
      <c r="M7" s="3">
        <f t="shared" si="1"/>
        <v>2.5581903173588216E-7</v>
      </c>
    </row>
    <row r="8" spans="1:13" x14ac:dyDescent="0.25">
      <c r="A8" s="2">
        <v>2</v>
      </c>
      <c r="B8" s="2"/>
      <c r="C8" s="12">
        <v>2594.6999999999998</v>
      </c>
      <c r="D8" s="12">
        <v>8115.1</v>
      </c>
      <c r="E8" s="12">
        <v>5527</v>
      </c>
      <c r="F8" s="12">
        <v>1186.3</v>
      </c>
      <c r="G8" s="13">
        <v>18216.2</v>
      </c>
      <c r="H8" s="15">
        <v>2699.3048865280225</v>
      </c>
      <c r="I8" s="15">
        <v>8355.6677534370556</v>
      </c>
      <c r="J8" s="15">
        <v>5968.5064435543181</v>
      </c>
      <c r="K8" s="15">
        <v>1192.7209166317598</v>
      </c>
      <c r="L8" s="13">
        <f t="shared" si="0"/>
        <v>18216.200000151155</v>
      </c>
      <c r="M8" s="3">
        <f t="shared" si="1"/>
        <v>1.5115438145585358E-7</v>
      </c>
    </row>
    <row r="9" spans="1:13" x14ac:dyDescent="0.25">
      <c r="A9" s="2">
        <v>3</v>
      </c>
      <c r="B9" s="2"/>
      <c r="C9" s="12">
        <v>2627.2</v>
      </c>
      <c r="D9" s="12">
        <v>8216.2000000000007</v>
      </c>
      <c r="E9" s="12">
        <v>5586.7</v>
      </c>
      <c r="F9" s="12">
        <v>1215.9000000000001</v>
      </c>
      <c r="G9" s="13">
        <v>18360.599999999999</v>
      </c>
      <c r="H9" s="15">
        <v>2700.2564763092437</v>
      </c>
      <c r="I9" s="15">
        <v>8467.141592429276</v>
      </c>
      <c r="J9" s="15">
        <v>6001.3867999601025</v>
      </c>
      <c r="K9" s="15">
        <v>1191.8151314967811</v>
      </c>
      <c r="L9" s="13">
        <f t="shared" si="0"/>
        <v>18360.600000195402</v>
      </c>
      <c r="M9" s="3">
        <f t="shared" si="1"/>
        <v>1.9540311768651009E-7</v>
      </c>
    </row>
    <row r="10" spans="1:13" x14ac:dyDescent="0.25">
      <c r="A10" s="2">
        <v>4</v>
      </c>
      <c r="B10" s="2"/>
      <c r="C10" s="12">
        <v>2623.3</v>
      </c>
      <c r="D10" s="12">
        <v>8326</v>
      </c>
      <c r="E10" s="12">
        <v>5594.1</v>
      </c>
      <c r="F10" s="12">
        <v>1197.0999999999999</v>
      </c>
      <c r="G10" s="13">
        <v>18498.5</v>
      </c>
      <c r="H10" s="15">
        <v>2704.9570951038527</v>
      </c>
      <c r="I10" s="15">
        <v>8570.7356236931482</v>
      </c>
      <c r="J10" s="15">
        <v>6035.959493642119</v>
      </c>
      <c r="K10" s="15">
        <v>1186.8477877794953</v>
      </c>
      <c r="L10" s="13">
        <f t="shared" si="0"/>
        <v>18498.500000218613</v>
      </c>
      <c r="M10" s="3">
        <f t="shared" si="1"/>
        <v>2.1861342247575521E-7</v>
      </c>
    </row>
    <row r="11" spans="1:13" x14ac:dyDescent="0.25">
      <c r="A11" s="2">
        <v>1</v>
      </c>
      <c r="B11" s="2">
        <v>2004</v>
      </c>
      <c r="C11" s="12">
        <v>2602.5</v>
      </c>
      <c r="D11" s="12">
        <v>8350.7000000000007</v>
      </c>
      <c r="E11" s="12">
        <v>5639.6</v>
      </c>
      <c r="F11" s="12">
        <v>1177.3000000000002</v>
      </c>
      <c r="G11" s="13">
        <v>18743.5</v>
      </c>
      <c r="H11" s="15">
        <v>2738.2275559103618</v>
      </c>
      <c r="I11" s="15">
        <v>8654.5565810890857</v>
      </c>
      <c r="J11" s="15">
        <v>6137.2112735713481</v>
      </c>
      <c r="K11" s="15">
        <v>1213.5016484796076</v>
      </c>
      <c r="L11" s="13">
        <f t="shared" si="0"/>
        <v>18743.497059050402</v>
      </c>
      <c r="M11" s="3">
        <f t="shared" si="1"/>
        <v>-2.9409495982690714E-3</v>
      </c>
    </row>
    <row r="12" spans="1:13" x14ac:dyDescent="0.25">
      <c r="A12" s="2">
        <v>2</v>
      </c>
      <c r="B12" s="2"/>
      <c r="C12" s="12">
        <v>2621.7</v>
      </c>
      <c r="D12" s="12">
        <v>8463.4</v>
      </c>
      <c r="E12" s="12">
        <v>5713.6</v>
      </c>
      <c r="F12" s="12">
        <v>1219.9000000000001</v>
      </c>
      <c r="G12" s="13">
        <v>18872</v>
      </c>
      <c r="H12" s="15">
        <v>2749.0411449400249</v>
      </c>
      <c r="I12" s="15">
        <v>8718.9854998404699</v>
      </c>
      <c r="J12" s="15">
        <v>6170.3254498858159</v>
      </c>
      <c r="K12" s="15">
        <v>1233.6449643463859</v>
      </c>
      <c r="L12" s="13">
        <f t="shared" si="0"/>
        <v>18871.997059012698</v>
      </c>
      <c r="M12" s="3">
        <f t="shared" si="1"/>
        <v>-2.9409873022814281E-3</v>
      </c>
    </row>
    <row r="13" spans="1:13" x14ac:dyDescent="0.25">
      <c r="A13" s="2">
        <v>3</v>
      </c>
      <c r="B13" s="2"/>
      <c r="C13" s="12">
        <v>2652</v>
      </c>
      <c r="D13" s="12">
        <v>8565.9999999999982</v>
      </c>
      <c r="E13" s="12">
        <v>5816.5</v>
      </c>
      <c r="F13" s="12">
        <v>1254.4000000000001</v>
      </c>
      <c r="G13" s="13">
        <v>19044.400000000001</v>
      </c>
      <c r="H13" s="15">
        <v>2756.0244631804976</v>
      </c>
      <c r="I13" s="15">
        <v>8810.4808671805822</v>
      </c>
      <c r="J13" s="15">
        <v>6224.9682047391098</v>
      </c>
      <c r="K13" s="15">
        <v>1252.923523936691</v>
      </c>
      <c r="L13" s="13">
        <f t="shared" si="0"/>
        <v>19044.397059036881</v>
      </c>
      <c r="M13" s="3">
        <f t="shared" si="1"/>
        <v>-2.9409631206362974E-3</v>
      </c>
    </row>
    <row r="14" spans="1:13" x14ac:dyDescent="0.25">
      <c r="A14" s="2">
        <v>4</v>
      </c>
      <c r="B14" s="2"/>
      <c r="C14" s="12">
        <v>2669.1</v>
      </c>
      <c r="D14" s="12">
        <v>8719.4</v>
      </c>
      <c r="E14" s="12">
        <v>5857.6999999999989</v>
      </c>
      <c r="F14" s="12">
        <v>1244.5</v>
      </c>
      <c r="G14" s="13">
        <v>19220.7</v>
      </c>
      <c r="H14" s="15">
        <v>2781.5538949804218</v>
      </c>
      <c r="I14" s="15">
        <v>8915.2241109434417</v>
      </c>
      <c r="J14" s="15">
        <v>6255.5421308787581</v>
      </c>
      <c r="K14" s="15">
        <v>1268.3769222073677</v>
      </c>
      <c r="L14" s="13">
        <f t="shared" si="0"/>
        <v>19220.697059009988</v>
      </c>
      <c r="M14" s="3">
        <f t="shared" si="1"/>
        <v>-2.9409900125756394E-3</v>
      </c>
    </row>
    <row r="15" spans="1:13" x14ac:dyDescent="0.25">
      <c r="A15" s="2">
        <v>1</v>
      </c>
      <c r="B15" s="2">
        <v>2005</v>
      </c>
      <c r="C15" s="12">
        <v>2708.1</v>
      </c>
      <c r="D15" s="12">
        <v>8862.2999999999993</v>
      </c>
      <c r="E15" s="12">
        <v>5940.8000000000011</v>
      </c>
      <c r="F15" s="12">
        <v>1224.9000000000001</v>
      </c>
      <c r="G15" s="13">
        <v>19438.400000000001</v>
      </c>
      <c r="H15" s="15">
        <v>2835.1194478611537</v>
      </c>
      <c r="I15" s="15">
        <v>9012.8980793650608</v>
      </c>
      <c r="J15" s="15">
        <v>6322.3998814579227</v>
      </c>
      <c r="K15" s="15">
        <v>1267.9796503186149</v>
      </c>
      <c r="L15" s="13">
        <f t="shared" si="0"/>
        <v>19438.397059002753</v>
      </c>
      <c r="M15" s="3">
        <f t="shared" si="1"/>
        <v>-2.9409972485154867E-3</v>
      </c>
    </row>
    <row r="16" spans="1:13" x14ac:dyDescent="0.25">
      <c r="A16" s="2">
        <v>2</v>
      </c>
      <c r="B16" s="2"/>
      <c r="C16" s="12">
        <v>2723</v>
      </c>
      <c r="D16" s="12">
        <v>9033.4</v>
      </c>
      <c r="E16" s="12">
        <v>6120.9999999999991</v>
      </c>
      <c r="F16" s="12">
        <v>1283.2</v>
      </c>
      <c r="G16" s="13">
        <v>19660.599999999999</v>
      </c>
      <c r="H16" s="15">
        <v>2827.174912440375</v>
      </c>
      <c r="I16" s="15">
        <v>9101.7200310152675</v>
      </c>
      <c r="J16" s="15">
        <v>6439.6551699622987</v>
      </c>
      <c r="K16" s="15">
        <v>1292.0469455623227</v>
      </c>
      <c r="L16" s="13">
        <f t="shared" si="0"/>
        <v>19660.597058980264</v>
      </c>
      <c r="M16" s="3">
        <f t="shared" si="1"/>
        <v>-2.9410197348624934E-3</v>
      </c>
    </row>
    <row r="17" spans="1:13" x14ac:dyDescent="0.25">
      <c r="A17" s="2">
        <v>3</v>
      </c>
      <c r="B17" s="2"/>
      <c r="C17" s="12">
        <v>2782</v>
      </c>
      <c r="D17" s="12">
        <v>9138.0999999999985</v>
      </c>
      <c r="E17" s="12">
        <v>6183.7999999999993</v>
      </c>
      <c r="F17" s="12">
        <v>1318.3</v>
      </c>
      <c r="G17" s="13">
        <v>19952.400000000001</v>
      </c>
      <c r="H17" s="15">
        <v>2882.5379193544918</v>
      </c>
      <c r="I17" s="15">
        <v>9231.7479687758387</v>
      </c>
      <c r="J17" s="15">
        <v>6501.8925270491873</v>
      </c>
      <c r="K17" s="15">
        <v>1336.2186437609669</v>
      </c>
      <c r="L17" s="13">
        <f t="shared" si="0"/>
        <v>19952.397058940485</v>
      </c>
      <c r="M17" s="3">
        <f t="shared" si="1"/>
        <v>-2.9410595161607489E-3</v>
      </c>
    </row>
    <row r="18" spans="1:13" x14ac:dyDescent="0.25">
      <c r="A18" s="2">
        <v>4</v>
      </c>
      <c r="B18" s="2"/>
      <c r="C18" s="12">
        <v>2792.7</v>
      </c>
      <c r="D18" s="12">
        <v>9249.7999999999975</v>
      </c>
      <c r="E18" s="12">
        <v>6172</v>
      </c>
      <c r="F18" s="12">
        <v>1294.5999999999999</v>
      </c>
      <c r="G18" s="13">
        <v>20084.8</v>
      </c>
      <c r="H18" s="15">
        <v>2892.4147792795379</v>
      </c>
      <c r="I18" s="15">
        <v>9332.8809798637722</v>
      </c>
      <c r="J18" s="15">
        <v>6529.2994805712788</v>
      </c>
      <c r="K18" s="15">
        <v>1330.2018192874532</v>
      </c>
      <c r="L18" s="13">
        <f t="shared" si="0"/>
        <v>20084.797059002041</v>
      </c>
      <c r="M18" s="3">
        <f t="shared" si="1"/>
        <v>-2.9409979579213541E-3</v>
      </c>
    </row>
    <row r="19" spans="1:13" x14ac:dyDescent="0.25">
      <c r="A19" s="2">
        <v>1</v>
      </c>
      <c r="B19" s="2">
        <v>2006</v>
      </c>
      <c r="C19" s="12">
        <v>2788.5</v>
      </c>
      <c r="D19" s="12">
        <v>9304.1000000000022</v>
      </c>
      <c r="E19" s="12">
        <v>6189</v>
      </c>
      <c r="F19" s="12">
        <v>1296.8</v>
      </c>
      <c r="G19" s="13">
        <v>20362.2</v>
      </c>
      <c r="H19" s="15">
        <v>2927.9669907768412</v>
      </c>
      <c r="I19" s="15">
        <v>9457.4510736732791</v>
      </c>
      <c r="J19" s="15">
        <v>6625.084333420521</v>
      </c>
      <c r="K19" s="15">
        <v>1351.6990729088302</v>
      </c>
      <c r="L19" s="13">
        <f t="shared" si="0"/>
        <v>20362.201470779473</v>
      </c>
      <c r="M19" s="3">
        <f t="shared" si="1"/>
        <v>1.470779472583672E-3</v>
      </c>
    </row>
    <row r="20" spans="1:13" x14ac:dyDescent="0.25">
      <c r="A20" s="2">
        <v>2</v>
      </c>
      <c r="B20" s="2"/>
      <c r="C20" s="12">
        <v>2825.8</v>
      </c>
      <c r="D20" s="12">
        <v>9445.2000000000007</v>
      </c>
      <c r="E20" s="12">
        <v>6252.9000000000005</v>
      </c>
      <c r="F20" s="12">
        <v>1367.8</v>
      </c>
      <c r="G20" s="13">
        <v>20504.3</v>
      </c>
      <c r="H20" s="15">
        <v>2938.0704611273468</v>
      </c>
      <c r="I20" s="15">
        <v>9552.5233026127153</v>
      </c>
      <c r="J20" s="15">
        <v>6654.8521943641426</v>
      </c>
      <c r="K20" s="15">
        <v>1358.8555126240608</v>
      </c>
      <c r="L20" s="13">
        <f t="shared" si="0"/>
        <v>20504.301470728264</v>
      </c>
      <c r="M20" s="3">
        <f t="shared" si="1"/>
        <v>1.4707282643939834E-3</v>
      </c>
    </row>
    <row r="21" spans="1:13" x14ac:dyDescent="0.25">
      <c r="A21" s="2">
        <v>3</v>
      </c>
      <c r="B21" s="2"/>
      <c r="C21" s="12">
        <v>2880</v>
      </c>
      <c r="D21" s="12">
        <v>9471.1000000000022</v>
      </c>
      <c r="E21" s="12">
        <v>6343</v>
      </c>
      <c r="F21" s="12">
        <v>1396.9</v>
      </c>
      <c r="G21" s="13">
        <v>20705.400000000001</v>
      </c>
      <c r="H21" s="15">
        <v>2976.3035506247702</v>
      </c>
      <c r="I21" s="15">
        <v>9639.5225297794113</v>
      </c>
      <c r="J21" s="15">
        <v>6711.8829387477317</v>
      </c>
      <c r="K21" s="15">
        <v>1377.6924515570795</v>
      </c>
      <c r="L21" s="13">
        <f t="shared" si="0"/>
        <v>20705.401470708992</v>
      </c>
      <c r="M21" s="3">
        <f t="shared" si="1"/>
        <v>1.4707089903822634E-3</v>
      </c>
    </row>
    <row r="22" spans="1:13" x14ac:dyDescent="0.25">
      <c r="A22" s="2">
        <v>4</v>
      </c>
      <c r="B22" s="2"/>
      <c r="C22" s="12">
        <v>2855.8</v>
      </c>
      <c r="D22" s="12">
        <v>9556.9000000000015</v>
      </c>
      <c r="E22" s="12">
        <v>6425.5</v>
      </c>
      <c r="F22" s="12">
        <v>1357.1999999999998</v>
      </c>
      <c r="G22" s="13">
        <v>20864.8</v>
      </c>
      <c r="H22" s="15">
        <v>2973.2354682627856</v>
      </c>
      <c r="I22" s="15">
        <v>9725.6795646406663</v>
      </c>
      <c r="J22" s="15">
        <v>6792.157004184689</v>
      </c>
      <c r="K22" s="15">
        <v>1373.7294336476837</v>
      </c>
      <c r="L22" s="13">
        <f t="shared" si="0"/>
        <v>20864.801470735827</v>
      </c>
      <c r="M22" s="3">
        <f t="shared" si="1"/>
        <v>1.4707358277519234E-3</v>
      </c>
    </row>
    <row r="23" spans="1:13" x14ac:dyDescent="0.25">
      <c r="A23" s="2">
        <v>1</v>
      </c>
      <c r="B23" s="2">
        <v>2007</v>
      </c>
      <c r="C23" s="12">
        <v>2840.8</v>
      </c>
      <c r="D23" s="12">
        <v>9605.4000000000015</v>
      </c>
      <c r="E23" s="12">
        <v>6458.0999999999995</v>
      </c>
      <c r="F23" s="12">
        <v>1363.2</v>
      </c>
      <c r="G23" s="13">
        <v>21143</v>
      </c>
      <c r="H23" s="15">
        <v>3024.3864970437862</v>
      </c>
      <c r="I23" s="15">
        <v>9841.9151183472022</v>
      </c>
      <c r="J23" s="15">
        <v>6857.4295558645872</v>
      </c>
      <c r="K23" s="15">
        <v>1419.2688289568714</v>
      </c>
      <c r="L23" s="13">
        <f t="shared" si="0"/>
        <v>21143.000000212447</v>
      </c>
      <c r="M23" s="3">
        <f t="shared" si="1"/>
        <v>2.1244704839773476E-7</v>
      </c>
    </row>
    <row r="24" spans="1:13" x14ac:dyDescent="0.25">
      <c r="A24" s="2">
        <v>2</v>
      </c>
      <c r="B24" s="2"/>
      <c r="C24" s="12">
        <v>2891.3999999999996</v>
      </c>
      <c r="D24" s="12">
        <v>9740.1999999999989</v>
      </c>
      <c r="E24" s="12">
        <v>6525</v>
      </c>
      <c r="F24" s="12">
        <v>1424.6</v>
      </c>
      <c r="G24" s="13">
        <v>21218.5</v>
      </c>
      <c r="H24" s="15">
        <v>3049.6931420294341</v>
      </c>
      <c r="I24" s="15">
        <v>9905.6120617821653</v>
      </c>
      <c r="J24" s="15">
        <v>6840.5719846005386</v>
      </c>
      <c r="K24" s="15">
        <v>1422.6228117187914</v>
      </c>
      <c r="L24" s="13">
        <f t="shared" si="0"/>
        <v>21218.500000130931</v>
      </c>
      <c r="M24" s="3">
        <f t="shared" si="1"/>
        <v>1.3093085726723075E-7</v>
      </c>
    </row>
    <row r="25" spans="1:13" x14ac:dyDescent="0.25">
      <c r="A25" s="2">
        <v>3</v>
      </c>
      <c r="B25" s="2"/>
      <c r="C25" s="12">
        <v>2925.3</v>
      </c>
      <c r="D25" s="12">
        <v>9772.3000000000011</v>
      </c>
      <c r="E25" s="12">
        <v>6628.3</v>
      </c>
      <c r="F25" s="12">
        <v>1427.4</v>
      </c>
      <c r="G25" s="13">
        <v>21348.400000000001</v>
      </c>
      <c r="H25" s="15">
        <v>3059.8057418683702</v>
      </c>
      <c r="I25" s="15">
        <v>9963.1223812196567</v>
      </c>
      <c r="J25" s="15">
        <v>6901.047474793434</v>
      </c>
      <c r="K25" s="15">
        <v>1424.42440221632</v>
      </c>
      <c r="L25" s="13">
        <f t="shared" si="0"/>
        <v>21348.400000097779</v>
      </c>
      <c r="M25" s="3">
        <f t="shared" si="1"/>
        <v>9.7777956398203969E-8</v>
      </c>
    </row>
    <row r="26" spans="1:13" x14ac:dyDescent="0.25">
      <c r="A26" s="2">
        <v>4</v>
      </c>
      <c r="B26" s="2"/>
      <c r="C26" s="12">
        <v>2913.2</v>
      </c>
      <c r="D26" s="12">
        <v>9807.6</v>
      </c>
      <c r="E26" s="12">
        <v>6608.9</v>
      </c>
      <c r="F26" s="12">
        <v>1388.3000000000002</v>
      </c>
      <c r="G26" s="13">
        <v>21429.7</v>
      </c>
      <c r="H26" s="15">
        <v>3058.5146192395969</v>
      </c>
      <c r="I26" s="15">
        <v>10013.350438768683</v>
      </c>
      <c r="J26" s="15">
        <v>6928.1509848694286</v>
      </c>
      <c r="K26" s="15">
        <v>1429.6839572239039</v>
      </c>
      <c r="L26" s="13">
        <f t="shared" si="0"/>
        <v>21429.700000101613</v>
      </c>
      <c r="M26" s="3">
        <f t="shared" si="1"/>
        <v>1.0161238606087863E-7</v>
      </c>
    </row>
    <row r="27" spans="1:13" x14ac:dyDescent="0.25">
      <c r="A27" s="2">
        <v>1</v>
      </c>
      <c r="B27" s="2">
        <v>2008</v>
      </c>
      <c r="C27" s="12">
        <v>2908.1</v>
      </c>
      <c r="D27" s="12">
        <v>9804.9</v>
      </c>
      <c r="E27" s="12">
        <v>6562.9</v>
      </c>
      <c r="F27" s="12">
        <v>1344</v>
      </c>
      <c r="G27" s="13">
        <v>21712.1</v>
      </c>
      <c r="H27" s="15">
        <v>3129.95840811058</v>
      </c>
      <c r="I27" s="15">
        <v>10093.518299630352</v>
      </c>
      <c r="J27" s="15">
        <v>7022.3730945406278</v>
      </c>
      <c r="K27" s="15">
        <v>1466.248727264257</v>
      </c>
      <c r="L27" s="13">
        <f t="shared" si="0"/>
        <v>21712.098529545819</v>
      </c>
      <c r="M27" s="3">
        <f t="shared" si="1"/>
        <v>-1.4704541790706571E-3</v>
      </c>
    </row>
    <row r="28" spans="1:13" x14ac:dyDescent="0.25">
      <c r="A28" s="2">
        <v>2</v>
      </c>
      <c r="B28" s="2"/>
      <c r="C28" s="12">
        <v>2944.5</v>
      </c>
      <c r="D28" s="12">
        <v>9755.1</v>
      </c>
      <c r="E28" s="12">
        <v>6568.5</v>
      </c>
      <c r="F28" s="12">
        <v>1379</v>
      </c>
      <c r="G28" s="13">
        <v>21475</v>
      </c>
      <c r="H28" s="15">
        <v>3095.4402692979306</v>
      </c>
      <c r="I28" s="15">
        <v>9984.6466876590603</v>
      </c>
      <c r="J28" s="15">
        <v>6970.0789103649267</v>
      </c>
      <c r="K28" s="15">
        <v>1424.8326621708418</v>
      </c>
      <c r="L28" s="13">
        <f t="shared" si="0"/>
        <v>21474.998529492757</v>
      </c>
      <c r="M28" s="3">
        <f t="shared" si="1"/>
        <v>-1.4705072426295374E-3</v>
      </c>
    </row>
    <row r="29" spans="1:13" x14ac:dyDescent="0.25">
      <c r="A29" s="2">
        <v>3</v>
      </c>
      <c r="B29" s="2"/>
      <c r="C29" s="12">
        <v>2977.7</v>
      </c>
      <c r="D29" s="12">
        <v>9603</v>
      </c>
      <c r="E29" s="12">
        <v>6596.8</v>
      </c>
      <c r="F29" s="12">
        <v>1378.8</v>
      </c>
      <c r="G29" s="13">
        <v>21265.5</v>
      </c>
      <c r="H29" s="15">
        <v>3074.5417167167466</v>
      </c>
      <c r="I29" s="15">
        <v>9838.0588628690548</v>
      </c>
      <c r="J29" s="15">
        <v>6957.4250674159093</v>
      </c>
      <c r="K29" s="15">
        <v>1395.4728825050372</v>
      </c>
      <c r="L29" s="13">
        <f t="shared" si="0"/>
        <v>21265.498529506749</v>
      </c>
      <c r="M29" s="3">
        <f t="shared" si="1"/>
        <v>-1.4704932509630453E-3</v>
      </c>
    </row>
    <row r="30" spans="1:13" x14ac:dyDescent="0.25">
      <c r="A30" s="2">
        <v>4</v>
      </c>
      <c r="B30" s="2"/>
      <c r="C30" s="12">
        <v>2897.4</v>
      </c>
      <c r="D30" s="12">
        <v>9381.7000000000007</v>
      </c>
      <c r="E30" s="12">
        <v>6464.4</v>
      </c>
      <c r="F30" s="12">
        <v>1311.9</v>
      </c>
      <c r="G30" s="13">
        <v>20843.900000000001</v>
      </c>
      <c r="H30" s="15">
        <v>2984.4831353504787</v>
      </c>
      <c r="I30" s="15">
        <v>9663.399679402668</v>
      </c>
      <c r="J30" s="15">
        <v>6836.9464572552279</v>
      </c>
      <c r="K30" s="15">
        <v>1359.0692575245675</v>
      </c>
      <c r="L30" s="13">
        <f t="shared" si="0"/>
        <v>20843.89852953294</v>
      </c>
      <c r="M30" s="3">
        <f t="shared" si="1"/>
        <v>-1.470467061153613E-3</v>
      </c>
    </row>
    <row r="31" spans="1:13" x14ac:dyDescent="0.25">
      <c r="A31" s="2">
        <v>1</v>
      </c>
      <c r="B31" s="2">
        <v>2009</v>
      </c>
      <c r="C31" s="12">
        <v>2818.5</v>
      </c>
      <c r="D31" s="12">
        <v>8997.2000000000007</v>
      </c>
      <c r="E31" s="12">
        <v>6242.1</v>
      </c>
      <c r="F31" s="12">
        <v>1226.7</v>
      </c>
      <c r="G31" s="13">
        <v>20372.400000000001</v>
      </c>
      <c r="H31" s="15">
        <v>2972.7896408560846</v>
      </c>
      <c r="I31" s="15">
        <v>9356.7313151358812</v>
      </c>
      <c r="J31" s="15">
        <v>6700.5941975345804</v>
      </c>
      <c r="K31" s="15">
        <v>1342.2804347907272</v>
      </c>
      <c r="L31" s="13">
        <f t="shared" si="0"/>
        <v>20372.395588317271</v>
      </c>
      <c r="M31" s="3">
        <f t="shared" si="1"/>
        <v>-4.4116827302786987E-3</v>
      </c>
    </row>
    <row r="32" spans="1:13" x14ac:dyDescent="0.25">
      <c r="A32" s="2">
        <v>2</v>
      </c>
      <c r="B32" s="2"/>
      <c r="C32" s="12">
        <v>2787.4</v>
      </c>
      <c r="D32" s="12">
        <v>8877.7999999999993</v>
      </c>
      <c r="E32" s="12">
        <v>6232.0999999999995</v>
      </c>
      <c r="F32" s="12">
        <v>1257</v>
      </c>
      <c r="G32" s="13">
        <v>20028.599999999999</v>
      </c>
      <c r="H32" s="15">
        <v>2894.9962432941716</v>
      </c>
      <c r="I32" s="15">
        <v>9219.2078054087178</v>
      </c>
      <c r="J32" s="15">
        <v>6600.7821957255737</v>
      </c>
      <c r="K32" s="15">
        <v>1313.6093438952964</v>
      </c>
      <c r="L32" s="13">
        <f t="shared" si="0"/>
        <v>20028.595588323758</v>
      </c>
      <c r="M32" s="3">
        <f t="shared" si="1"/>
        <v>-4.4116762401245069E-3</v>
      </c>
    </row>
    <row r="33" spans="1:13" x14ac:dyDescent="0.25">
      <c r="A33" s="2">
        <v>3</v>
      </c>
      <c r="B33" s="2"/>
      <c r="C33" s="12">
        <v>2781</v>
      </c>
      <c r="D33" s="12">
        <v>8804.9000000000015</v>
      </c>
      <c r="E33" s="12">
        <v>6208.7000000000007</v>
      </c>
      <c r="F33" s="12">
        <v>1303.9000000000001</v>
      </c>
      <c r="G33" s="13">
        <v>19840</v>
      </c>
      <c r="H33" s="15">
        <v>2855.184984980267</v>
      </c>
      <c r="I33" s="15">
        <v>9152.0345709881494</v>
      </c>
      <c r="J33" s="15">
        <v>6520.345281186299</v>
      </c>
      <c r="K33" s="15">
        <v>1312.4307511771135</v>
      </c>
      <c r="L33" s="13">
        <f t="shared" si="0"/>
        <v>19839.995588331829</v>
      </c>
      <c r="M33" s="3">
        <f t="shared" si="1"/>
        <v>-4.4116681710875127E-3</v>
      </c>
    </row>
    <row r="34" spans="1:13" x14ac:dyDescent="0.25">
      <c r="A34" s="2">
        <v>4</v>
      </c>
      <c r="B34" s="2"/>
      <c r="C34" s="12">
        <v>2751.8999999999996</v>
      </c>
      <c r="D34" s="12">
        <v>8719.9</v>
      </c>
      <c r="E34" s="12">
        <v>6169.4000000000015</v>
      </c>
      <c r="F34" s="12">
        <v>1249.4000000000001</v>
      </c>
      <c r="G34" s="13">
        <v>19706.5</v>
      </c>
      <c r="H34" s="15">
        <v>2830.2997192184935</v>
      </c>
      <c r="I34" s="15">
        <v>9098.0968968001089</v>
      </c>
      <c r="J34" s="15">
        <v>6493.9489138914532</v>
      </c>
      <c r="K34" s="15">
        <v>1284.1500584533283</v>
      </c>
      <c r="L34" s="13">
        <f t="shared" si="0"/>
        <v>19706.495588363385</v>
      </c>
      <c r="M34" s="3">
        <f t="shared" si="1"/>
        <v>-4.41163661525934E-3</v>
      </c>
    </row>
    <row r="35" spans="1:13" x14ac:dyDescent="0.25">
      <c r="A35" s="2">
        <v>1</v>
      </c>
      <c r="B35" s="2">
        <v>2010</v>
      </c>
      <c r="C35" s="12">
        <v>2700.6</v>
      </c>
      <c r="D35" s="12">
        <v>8669.2999999999993</v>
      </c>
      <c r="E35" s="12">
        <v>6066.9000000000005</v>
      </c>
      <c r="F35" s="12">
        <v>1215.9000000000001</v>
      </c>
      <c r="G35" s="13">
        <v>19767.7</v>
      </c>
      <c r="H35" s="15">
        <v>2851.8923358425532</v>
      </c>
      <c r="I35" s="15">
        <v>9112.1239474701815</v>
      </c>
      <c r="J35" s="15">
        <v>6494.66764997478</v>
      </c>
      <c r="K35" s="15">
        <v>1309.0204785607523</v>
      </c>
      <c r="L35" s="13">
        <f t="shared" si="0"/>
        <v>19767.704411848266</v>
      </c>
      <c r="M35" s="3">
        <f t="shared" si="1"/>
        <v>4.411848265590379E-3</v>
      </c>
    </row>
    <row r="36" spans="1:13" x14ac:dyDescent="0.25">
      <c r="A36" s="2">
        <v>2</v>
      </c>
      <c r="B36" s="2"/>
      <c r="C36" s="12">
        <v>2725.5</v>
      </c>
      <c r="D36" s="12">
        <v>8677</v>
      </c>
      <c r="E36" s="12">
        <v>6110.9000000000005</v>
      </c>
      <c r="F36" s="12">
        <v>1237.9000000000001</v>
      </c>
      <c r="G36" s="13">
        <v>19675.5</v>
      </c>
      <c r="H36" s="15">
        <v>2848.7988152750113</v>
      </c>
      <c r="I36" s="15">
        <v>9057.1935113849322</v>
      </c>
      <c r="J36" s="15">
        <v>6482.3317057894055</v>
      </c>
      <c r="K36" s="15">
        <v>1287.1803794153166</v>
      </c>
      <c r="L36" s="13">
        <f t="shared" si="0"/>
        <v>19675.504411864666</v>
      </c>
      <c r="M36" s="3">
        <f t="shared" si="1"/>
        <v>4.4118646655988414E-3</v>
      </c>
    </row>
    <row r="37" spans="1:13" x14ac:dyDescent="0.25">
      <c r="A37" s="2">
        <v>3</v>
      </c>
      <c r="B37" s="2"/>
      <c r="C37" s="12">
        <v>2756.1000000000004</v>
      </c>
      <c r="D37" s="12">
        <v>8662.5</v>
      </c>
      <c r="E37" s="12">
        <v>6128.9</v>
      </c>
      <c r="F37" s="12">
        <v>1271.3000000000002</v>
      </c>
      <c r="G37" s="13">
        <v>19602.3</v>
      </c>
      <c r="H37" s="15">
        <v>2843.4569245175794</v>
      </c>
      <c r="I37" s="15">
        <v>9024.1925643331233</v>
      </c>
      <c r="J37" s="15">
        <v>6458.4006305574439</v>
      </c>
      <c r="K37" s="15">
        <v>1276.2542924052798</v>
      </c>
      <c r="L37" s="13">
        <f t="shared" si="0"/>
        <v>19602.304411813424</v>
      </c>
      <c r="M37" s="3">
        <f t="shared" si="1"/>
        <v>4.4118134246673435E-3</v>
      </c>
    </row>
    <row r="38" spans="1:13" x14ac:dyDescent="0.25">
      <c r="A38" s="2">
        <v>4</v>
      </c>
      <c r="B38" s="2"/>
      <c r="C38" s="12">
        <v>2704.9</v>
      </c>
      <c r="D38" s="12">
        <v>8648.2000000000007</v>
      </c>
      <c r="E38" s="12">
        <v>6105.7999999999993</v>
      </c>
      <c r="F38" s="12">
        <v>1215.9000000000001</v>
      </c>
      <c r="G38" s="13">
        <v>19512.2</v>
      </c>
      <c r="H38" s="15">
        <v>2801.3813362508545</v>
      </c>
      <c r="I38" s="15">
        <v>8973.2193886067489</v>
      </c>
      <c r="J38" s="15">
        <v>6463.7294254727913</v>
      </c>
      <c r="K38" s="15">
        <v>1273.8742614901496</v>
      </c>
      <c r="L38" s="13">
        <f t="shared" si="0"/>
        <v>19512.204411820545</v>
      </c>
      <c r="M38" s="3">
        <f t="shared" si="1"/>
        <v>4.411820544191869E-3</v>
      </c>
    </row>
    <row r="39" spans="1:13" x14ac:dyDescent="0.25">
      <c r="A39" s="2">
        <v>1</v>
      </c>
      <c r="B39" s="2">
        <v>2011</v>
      </c>
      <c r="C39" s="12">
        <v>2675.7</v>
      </c>
      <c r="D39" s="12">
        <v>8522.3000000000011</v>
      </c>
      <c r="E39" s="12">
        <v>6027</v>
      </c>
      <c r="F39" s="12">
        <v>1201.2</v>
      </c>
      <c r="G39" s="13">
        <v>19358.3</v>
      </c>
      <c r="H39" s="15">
        <v>2786.1662068178166</v>
      </c>
      <c r="I39" s="15">
        <v>8880.0573709824239</v>
      </c>
      <c r="J39" s="15">
        <v>6426.924531683133</v>
      </c>
      <c r="K39" s="15">
        <v>1265.1533611854286</v>
      </c>
      <c r="L39" s="13">
        <f t="shared" si="0"/>
        <v>19358.301470668801</v>
      </c>
      <c r="M39" s="3">
        <f t="shared" si="1"/>
        <v>1.4706688016303815E-3</v>
      </c>
    </row>
    <row r="40" spans="1:13" x14ac:dyDescent="0.25">
      <c r="A40" s="2">
        <v>2</v>
      </c>
      <c r="B40" s="2"/>
      <c r="C40" s="12">
        <v>2704.3</v>
      </c>
      <c r="D40" s="12">
        <v>8588.4</v>
      </c>
      <c r="E40" s="12">
        <v>6076.2000000000007</v>
      </c>
      <c r="F40" s="12">
        <v>1253.3</v>
      </c>
      <c r="G40" s="13">
        <v>19242.099999999999</v>
      </c>
      <c r="H40" s="15">
        <v>2775.7070274350376</v>
      </c>
      <c r="I40" s="15">
        <v>8812.9578239352668</v>
      </c>
      <c r="J40" s="15">
        <v>6396.0332415008497</v>
      </c>
      <c r="K40" s="15">
        <v>1257.4033777722173</v>
      </c>
      <c r="L40" s="13">
        <f t="shared" si="0"/>
        <v>19242.101470643371</v>
      </c>
      <c r="M40" s="3">
        <f t="shared" si="1"/>
        <v>1.4706433721585199E-3</v>
      </c>
    </row>
    <row r="41" spans="1:13" x14ac:dyDescent="0.25">
      <c r="A41" s="2">
        <v>3</v>
      </c>
      <c r="B41" s="2"/>
      <c r="C41" s="12">
        <v>2702.3</v>
      </c>
      <c r="D41" s="12">
        <v>8471.5</v>
      </c>
      <c r="E41" s="12">
        <v>6025.2</v>
      </c>
      <c r="F41" s="12">
        <v>1285.7</v>
      </c>
      <c r="G41" s="13">
        <v>19000.599999999999</v>
      </c>
      <c r="H41" s="15">
        <v>2738.0178930196844</v>
      </c>
      <c r="I41" s="15">
        <v>8726.6893721388969</v>
      </c>
      <c r="J41" s="15">
        <v>6287.7631752224415</v>
      </c>
      <c r="K41" s="15">
        <v>1248.1310302433349</v>
      </c>
      <c r="L41" s="13">
        <f t="shared" si="0"/>
        <v>19000.601470624355</v>
      </c>
      <c r="M41" s="3">
        <f t="shared" si="1"/>
        <v>1.4706243564432953E-3</v>
      </c>
    </row>
    <row r="42" spans="1:13" x14ac:dyDescent="0.25">
      <c r="A42" s="2">
        <v>4</v>
      </c>
      <c r="B42" s="2"/>
      <c r="C42" s="12">
        <v>2667</v>
      </c>
      <c r="D42" s="12">
        <v>8385.9000000000015</v>
      </c>
      <c r="E42" s="12">
        <v>5905.4000000000005</v>
      </c>
      <c r="F42" s="12">
        <v>1194.8</v>
      </c>
      <c r="G42" s="13">
        <v>18848.900000000001</v>
      </c>
      <c r="H42" s="15">
        <v>2743.2853433286341</v>
      </c>
      <c r="I42" s="15">
        <v>8651.8719036065704</v>
      </c>
      <c r="J42" s="15">
        <v>6215.6555222673178</v>
      </c>
      <c r="K42" s="15">
        <v>1238.0887014412158</v>
      </c>
      <c r="L42" s="13">
        <f t="shared" si="0"/>
        <v>18848.901470643737</v>
      </c>
      <c r="M42" s="3">
        <f t="shared" si="1"/>
        <v>1.4706437359564006E-3</v>
      </c>
    </row>
    <row r="43" spans="1:13" x14ac:dyDescent="0.25">
      <c r="A43" s="2">
        <v>1</v>
      </c>
      <c r="B43" s="2">
        <v>2012</v>
      </c>
      <c r="C43" s="12">
        <v>2593.3000000000002</v>
      </c>
      <c r="D43" s="12">
        <v>8177.8</v>
      </c>
      <c r="E43" s="12">
        <v>5813.2000000000007</v>
      </c>
      <c r="F43" s="12">
        <v>1180.7</v>
      </c>
      <c r="G43" s="13">
        <v>18639.11</v>
      </c>
      <c r="H43" s="15">
        <v>2703.7410548548764</v>
      </c>
      <c r="I43" s="15">
        <v>8533.8502615853831</v>
      </c>
      <c r="J43" s="15">
        <v>6171.8509830727717</v>
      </c>
      <c r="K43" s="15">
        <v>1229.6597299541318</v>
      </c>
      <c r="L43" s="13">
        <f t="shared" si="0"/>
        <v>18639.102029467162</v>
      </c>
      <c r="M43" s="3">
        <f t="shared" si="1"/>
        <v>-7.9705328389536589E-3</v>
      </c>
    </row>
    <row r="44" spans="1:13" x14ac:dyDescent="0.25">
      <c r="A44" s="2">
        <v>2</v>
      </c>
      <c r="B44" s="2"/>
      <c r="C44" s="12">
        <v>2577</v>
      </c>
      <c r="D44" s="12">
        <v>8152.5000000000009</v>
      </c>
      <c r="E44" s="12">
        <v>5799.0999999999995</v>
      </c>
      <c r="F44" s="12">
        <v>1230</v>
      </c>
      <c r="G44" s="13">
        <v>18435.541000000001</v>
      </c>
      <c r="H44" s="15">
        <v>2676.1556095426467</v>
      </c>
      <c r="I44" s="15">
        <v>8439.7989732735859</v>
      </c>
      <c r="J44" s="15">
        <v>6101.5132078116112</v>
      </c>
      <c r="K44" s="15">
        <v>1218.0652388328297</v>
      </c>
      <c r="L44" s="13">
        <f t="shared" si="0"/>
        <v>18435.533029460676</v>
      </c>
      <c r="M44" s="3">
        <f t="shared" si="1"/>
        <v>-7.970539325469872E-3</v>
      </c>
    </row>
    <row r="45" spans="1:13" x14ac:dyDescent="0.25">
      <c r="A45" s="2">
        <v>3</v>
      </c>
      <c r="B45" s="2"/>
      <c r="C45" s="12">
        <v>2570</v>
      </c>
      <c r="D45" s="12">
        <v>8026.6</v>
      </c>
      <c r="E45" s="12">
        <v>5818.2</v>
      </c>
      <c r="F45" s="12">
        <v>1252.5999999999999</v>
      </c>
      <c r="G45" s="13">
        <v>18241.726999999999</v>
      </c>
      <c r="H45" s="15">
        <v>2639.8122615531233</v>
      </c>
      <c r="I45" s="15">
        <v>8332.4432068674942</v>
      </c>
      <c r="J45" s="15">
        <v>6075.3179326525815</v>
      </c>
      <c r="K45" s="15">
        <v>1194.1456283697607</v>
      </c>
      <c r="L45" s="13">
        <f t="shared" si="0"/>
        <v>18241.71902944296</v>
      </c>
      <c r="M45" s="3">
        <f t="shared" si="1"/>
        <v>-7.9705570387886837E-3</v>
      </c>
    </row>
    <row r="46" spans="1:13" x14ac:dyDescent="0.25">
      <c r="A46" s="2">
        <v>4</v>
      </c>
      <c r="B46" s="2"/>
      <c r="C46" s="12">
        <v>2528.1999999999998</v>
      </c>
      <c r="D46" s="12">
        <v>7915.6</v>
      </c>
      <c r="E46" s="12">
        <v>5697.4000000000005</v>
      </c>
      <c r="F46" s="12">
        <v>1198.0999999999999</v>
      </c>
      <c r="G46" s="13">
        <v>18054.164000000001</v>
      </c>
      <c r="H46" s="15">
        <v>2624.8186034525957</v>
      </c>
      <c r="I46" s="15">
        <v>8227.2350877512999</v>
      </c>
      <c r="J46" s="15">
        <v>6009.0454059489175</v>
      </c>
      <c r="K46" s="15">
        <v>1193.0569322885349</v>
      </c>
      <c r="L46" s="13">
        <f t="shared" si="0"/>
        <v>18054.156029441347</v>
      </c>
      <c r="M46" s="3">
        <f t="shared" si="1"/>
        <v>-7.9705586540512741E-3</v>
      </c>
    </row>
    <row r="47" spans="1:13" x14ac:dyDescent="0.25">
      <c r="A47" s="2">
        <v>1</v>
      </c>
      <c r="B47" s="2">
        <v>2013</v>
      </c>
      <c r="C47" s="12">
        <v>2475.6</v>
      </c>
      <c r="D47" s="12">
        <v>7797.5</v>
      </c>
      <c r="E47" s="12">
        <v>5592.4000000000005</v>
      </c>
      <c r="F47" s="12">
        <v>1164.7</v>
      </c>
      <c r="G47" s="13">
        <v>17959.217000000001</v>
      </c>
      <c r="H47" s="15">
        <v>2616.1083607552678</v>
      </c>
      <c r="I47" s="15">
        <v>8162.3096730389316</v>
      </c>
      <c r="J47" s="15">
        <v>5986.7296227814004</v>
      </c>
      <c r="K47" s="15">
        <v>1194.1109022869111</v>
      </c>
      <c r="L47" s="13">
        <f t="shared" si="0"/>
        <v>17959.258558862512</v>
      </c>
      <c r="M47" s="3">
        <f t="shared" si="1"/>
        <v>4.1558862511010375E-2</v>
      </c>
    </row>
    <row r="48" spans="1:13" x14ac:dyDescent="0.25">
      <c r="A48" s="2">
        <v>2</v>
      </c>
      <c r="B48" s="2"/>
      <c r="C48" s="12">
        <v>2464.1</v>
      </c>
      <c r="D48" s="12">
        <v>7874</v>
      </c>
      <c r="E48" s="12">
        <v>5600.7999999999993</v>
      </c>
      <c r="F48" s="12">
        <v>1221.7</v>
      </c>
      <c r="G48" s="13">
        <v>17842.583999999999</v>
      </c>
      <c r="H48" s="15">
        <v>2577.1271150145812</v>
      </c>
      <c r="I48" s="15">
        <v>8139.2667646656691</v>
      </c>
      <c r="J48" s="15">
        <v>5942.4352880496672</v>
      </c>
      <c r="K48" s="15">
        <v>1183.7963911270006</v>
      </c>
      <c r="L48" s="13">
        <f t="shared" si="0"/>
        <v>17842.625558856918</v>
      </c>
      <c r="M48" s="3">
        <f t="shared" si="1"/>
        <v>4.1558856919436948E-2</v>
      </c>
    </row>
    <row r="49" spans="1:13" x14ac:dyDescent="0.25">
      <c r="A49" s="2">
        <v>3</v>
      </c>
      <c r="B49" s="2"/>
      <c r="C49" s="12">
        <v>2470.6999999999998</v>
      </c>
      <c r="D49" s="12">
        <v>7907.8</v>
      </c>
      <c r="E49" s="12">
        <v>5609.5</v>
      </c>
      <c r="F49" s="12">
        <v>1242.1999999999998</v>
      </c>
      <c r="G49" s="13">
        <v>17828.170999999998</v>
      </c>
      <c r="H49" s="15">
        <v>2557.1782138893918</v>
      </c>
      <c r="I49" s="15">
        <v>8166.1365885289906</v>
      </c>
      <c r="J49" s="15">
        <v>5919.7624749433653</v>
      </c>
      <c r="K49" s="15">
        <v>1185.1352814755023</v>
      </c>
      <c r="L49" s="13">
        <f t="shared" si="0"/>
        <v>17828.212558837251</v>
      </c>
      <c r="M49" s="3">
        <f t="shared" si="1"/>
        <v>4.1558837252523517E-2</v>
      </c>
    </row>
    <row r="50" spans="1:13" x14ac:dyDescent="0.25">
      <c r="A50" s="2">
        <v>4</v>
      </c>
      <c r="B50" s="2"/>
      <c r="C50" s="12">
        <v>2477</v>
      </c>
      <c r="D50" s="12">
        <v>7929.9</v>
      </c>
      <c r="E50" s="12">
        <v>5534.7</v>
      </c>
      <c r="F50" s="12">
        <v>1193.5</v>
      </c>
      <c r="G50" s="13">
        <v>17817.601999999999</v>
      </c>
      <c r="H50" s="15">
        <v>2574.9213692300477</v>
      </c>
      <c r="I50" s="15">
        <v>8174.8220325753091</v>
      </c>
      <c r="J50" s="15">
        <v>5885.6076730293662</v>
      </c>
      <c r="K50" s="15">
        <v>1182.2924839901229</v>
      </c>
      <c r="L50" s="13">
        <f t="shared" si="0"/>
        <v>17817.64355882485</v>
      </c>
      <c r="M50" s="3">
        <f t="shared" si="1"/>
        <v>4.1558824850653764E-2</v>
      </c>
    </row>
    <row r="51" spans="1:13" x14ac:dyDescent="0.25">
      <c r="A51" s="2">
        <v>1</v>
      </c>
      <c r="B51" s="2">
        <v>2014</v>
      </c>
      <c r="C51" s="12">
        <v>2425.6999999999998</v>
      </c>
      <c r="D51" s="12">
        <v>7899.9999999999991</v>
      </c>
      <c r="E51" s="12">
        <v>5468.7</v>
      </c>
      <c r="F51" s="12">
        <v>1156.0999999999999</v>
      </c>
      <c r="G51" s="13">
        <v>17849.425999999999</v>
      </c>
      <c r="H51" s="15">
        <v>2559.7208701637765</v>
      </c>
      <c r="I51" s="15">
        <v>8211.1608098847446</v>
      </c>
      <c r="J51" s="15">
        <v>5888.6625913367834</v>
      </c>
      <c r="K51" s="15">
        <v>1189.8728904045167</v>
      </c>
      <c r="L51" s="13">
        <f t="shared" si="0"/>
        <v>17849.417161789821</v>
      </c>
      <c r="M51" s="3">
        <f t="shared" si="1"/>
        <v>-8.8382101785100531E-3</v>
      </c>
    </row>
    <row r="52" spans="1:13" x14ac:dyDescent="0.25">
      <c r="A52" s="2">
        <v>2</v>
      </c>
      <c r="B52" s="2"/>
      <c r="C52" s="12">
        <v>2462.5</v>
      </c>
      <c r="D52" s="12">
        <v>8067</v>
      </c>
      <c r="E52" s="12">
        <v>5586.7</v>
      </c>
      <c r="F52" s="12">
        <v>1236.9000000000001</v>
      </c>
      <c r="G52" s="13">
        <v>18002.885999999999</v>
      </c>
      <c r="H52" s="15">
        <v>2579.3393001283926</v>
      </c>
      <c r="I52" s="15">
        <v>8260.240105705383</v>
      </c>
      <c r="J52" s="15">
        <v>5951.7957253900304</v>
      </c>
      <c r="K52" s="15">
        <v>1211.5020305622056</v>
      </c>
      <c r="L52" s="13">
        <f t="shared" si="0"/>
        <v>18002.877161786011</v>
      </c>
      <c r="M52" s="3">
        <f t="shared" si="1"/>
        <v>-8.8382139874738641E-3</v>
      </c>
    </row>
    <row r="53" spans="1:13" x14ac:dyDescent="0.25">
      <c r="A53" s="2">
        <v>3</v>
      </c>
      <c r="B53" s="2"/>
      <c r="C53" s="12">
        <v>2495.8000000000002</v>
      </c>
      <c r="D53" s="12">
        <v>8056.4</v>
      </c>
      <c r="E53" s="12">
        <v>5695.2</v>
      </c>
      <c r="F53" s="12">
        <v>1256.5999999999999</v>
      </c>
      <c r="G53" s="13">
        <v>18087.102999999999</v>
      </c>
      <c r="H53" s="15">
        <v>2584.8161535584377</v>
      </c>
      <c r="I53" s="15">
        <v>8284.1437177803946</v>
      </c>
      <c r="J53" s="15">
        <v>6015.6953989545491</v>
      </c>
      <c r="K53" s="15">
        <v>1202.4388914715371</v>
      </c>
      <c r="L53" s="13">
        <f t="shared" si="0"/>
        <v>18087.094161764922</v>
      </c>
      <c r="M53" s="3">
        <f t="shared" si="1"/>
        <v>-8.8382350768370088E-3</v>
      </c>
    </row>
    <row r="54" spans="1:13" x14ac:dyDescent="0.25">
      <c r="A54" s="2">
        <v>4</v>
      </c>
      <c r="B54" s="2"/>
      <c r="C54" s="12">
        <v>2476.9</v>
      </c>
      <c r="D54" s="12">
        <v>8161.4000000000005</v>
      </c>
      <c r="E54" s="12">
        <v>5693.4000000000005</v>
      </c>
      <c r="F54" s="12">
        <v>1237.2</v>
      </c>
      <c r="G54" s="13">
        <v>18217.186000000002</v>
      </c>
      <c r="H54" s="15">
        <v>2593.8650879294792</v>
      </c>
      <c r="I54" s="15">
        <v>8341.3967783925855</v>
      </c>
      <c r="J54" s="15">
        <v>6061.1876960804548</v>
      </c>
      <c r="K54" s="15">
        <v>1220.7275993500325</v>
      </c>
      <c r="L54" s="13">
        <f t="shared" si="0"/>
        <v>18217.177161752552</v>
      </c>
      <c r="M54" s="3">
        <f t="shared" si="1"/>
        <v>-8.8382474496029317E-3</v>
      </c>
    </row>
    <row r="55" spans="1:13" x14ac:dyDescent="0.25">
      <c r="A55" s="2">
        <v>1</v>
      </c>
      <c r="B55" s="2">
        <v>2015</v>
      </c>
      <c r="C55" s="12">
        <v>2455.8999999999996</v>
      </c>
      <c r="D55" s="12">
        <v>8104.9999999999991</v>
      </c>
      <c r="E55" s="12">
        <v>5666.5999999999995</v>
      </c>
      <c r="F55" s="12">
        <v>1227.4000000000001</v>
      </c>
      <c r="G55" s="13">
        <v>18333.879000000001</v>
      </c>
      <c r="H55" s="15">
        <v>2610.6002583106515</v>
      </c>
      <c r="I55" s="15">
        <v>8384.8908989171578</v>
      </c>
      <c r="J55" s="15">
        <v>6105.3531656554724</v>
      </c>
      <c r="K55" s="15">
        <v>1231.3608241771174</v>
      </c>
      <c r="L55" s="13">
        <f t="shared" si="0"/>
        <v>18332.205147060398</v>
      </c>
      <c r="M55" s="3">
        <f t="shared" si="1"/>
        <v>-1.6738529396025115</v>
      </c>
    </row>
    <row r="56" spans="1:13" x14ac:dyDescent="0.25">
      <c r="A56" s="2">
        <v>2</v>
      </c>
      <c r="B56" s="2"/>
      <c r="C56" s="12">
        <v>2469</v>
      </c>
      <c r="D56" s="12">
        <v>8335</v>
      </c>
      <c r="E56" s="12">
        <v>5762.4</v>
      </c>
      <c r="F56" s="12">
        <v>1300</v>
      </c>
      <c r="G56" s="13">
        <v>18497.736000000001</v>
      </c>
      <c r="H56" s="15">
        <v>2614.3635470610425</v>
      </c>
      <c r="I56" s="15">
        <v>8477.156369517721</v>
      </c>
      <c r="J56" s="15">
        <v>6156.7136311012819</v>
      </c>
      <c r="K56" s="15">
        <v>1247.8285993902589</v>
      </c>
      <c r="L56" s="13">
        <f t="shared" si="0"/>
        <v>18496.062147070301</v>
      </c>
      <c r="M56" s="3">
        <f t="shared" si="1"/>
        <v>-1.6738529296999332</v>
      </c>
    </row>
    <row r="57" spans="1:13" x14ac:dyDescent="0.25">
      <c r="A57" s="2">
        <v>3</v>
      </c>
      <c r="B57" s="2"/>
      <c r="C57" s="12">
        <v>2537.3000000000002</v>
      </c>
      <c r="D57" s="12">
        <v>8339.0999999999985</v>
      </c>
      <c r="E57" s="12">
        <v>5823.5999999999995</v>
      </c>
      <c r="F57" s="12">
        <v>1348.8</v>
      </c>
      <c r="G57" s="13">
        <v>18621.359</v>
      </c>
      <c r="H57" s="15">
        <v>2654.0870025827217</v>
      </c>
      <c r="I57" s="15">
        <v>8520.3668365230351</v>
      </c>
      <c r="J57" s="15">
        <v>6185.083717757062</v>
      </c>
      <c r="K57" s="15">
        <v>1260.1475901929373</v>
      </c>
      <c r="L57" s="13">
        <f t="shared" si="0"/>
        <v>18619.685147055756</v>
      </c>
      <c r="M57" s="3">
        <f t="shared" si="1"/>
        <v>-1.6738529442445724</v>
      </c>
    </row>
    <row r="58" spans="1:13" x14ac:dyDescent="0.25">
      <c r="A58" s="2">
        <v>4</v>
      </c>
      <c r="B58" s="2"/>
      <c r="C58" s="12">
        <v>2528.8000000000002</v>
      </c>
      <c r="D58" s="12">
        <v>8414.3000000000011</v>
      </c>
      <c r="E58" s="12">
        <v>5836.3</v>
      </c>
      <c r="F58" s="12">
        <v>1314.8</v>
      </c>
      <c r="G58" s="13">
        <v>18746.848000000002</v>
      </c>
      <c r="H58" s="15">
        <v>2657.7308390355147</v>
      </c>
      <c r="I58" s="15">
        <v>8577.1675421418931</v>
      </c>
      <c r="J58" s="15">
        <v>6243.6311325945171</v>
      </c>
      <c r="K58" s="15">
        <v>1266.64463326943</v>
      </c>
      <c r="L58" s="13">
        <f t="shared" si="0"/>
        <v>18745.174147041354</v>
      </c>
      <c r="M58" s="3">
        <f t="shared" si="1"/>
        <v>-1.6738529586473305</v>
      </c>
    </row>
    <row r="59" spans="1:13" x14ac:dyDescent="0.25">
      <c r="A59" s="2">
        <v>1</v>
      </c>
      <c r="B59" s="2">
        <v>2016</v>
      </c>
      <c r="C59" s="12">
        <v>2515.3999999999996</v>
      </c>
      <c r="D59" s="12">
        <v>8429.1999999999989</v>
      </c>
      <c r="E59" s="12">
        <v>5781.9000000000005</v>
      </c>
      <c r="F59" s="12">
        <v>1302.9000000000001</v>
      </c>
      <c r="G59" s="13">
        <v>18871.487000000001</v>
      </c>
      <c r="H59" s="15">
        <v>2669.8831510316109</v>
      </c>
      <c r="I59" s="15">
        <v>8648.9659791576469</v>
      </c>
      <c r="J59" s="15">
        <v>6264.2049889124064</v>
      </c>
      <c r="K59" s="15">
        <v>1286.2041014793415</v>
      </c>
      <c r="L59" s="13">
        <f t="shared" si="0"/>
        <v>18869.258220581007</v>
      </c>
      <c r="M59" s="3">
        <f t="shared" si="1"/>
        <v>-2.228779418994236</v>
      </c>
    </row>
    <row r="60" spans="1:13" x14ac:dyDescent="0.25">
      <c r="A60" s="2">
        <v>2</v>
      </c>
      <c r="B60" s="2"/>
      <c r="C60" s="12">
        <v>2550.1000000000004</v>
      </c>
      <c r="D60" s="12">
        <v>8555.9</v>
      </c>
      <c r="E60" s="12">
        <v>5847.9</v>
      </c>
      <c r="F60" s="12">
        <v>1347</v>
      </c>
      <c r="G60" s="13">
        <v>18963.762999999999</v>
      </c>
      <c r="H60" s="15">
        <v>2686.9765725958864</v>
      </c>
      <c r="I60" s="15">
        <v>8700.155559888497</v>
      </c>
      <c r="J60" s="15">
        <v>6284.8910052968577</v>
      </c>
      <c r="K60" s="15">
        <v>1289.5110828179838</v>
      </c>
      <c r="L60" s="13">
        <f t="shared" si="0"/>
        <v>18961.534220599224</v>
      </c>
      <c r="M60" s="3">
        <f t="shared" si="1"/>
        <v>-2.2287794007752382</v>
      </c>
    </row>
    <row r="61" spans="1:13" x14ac:dyDescent="0.25">
      <c r="A61" s="2">
        <v>3</v>
      </c>
      <c r="B61" s="2"/>
      <c r="C61" s="12">
        <v>2602</v>
      </c>
      <c r="D61" s="12">
        <v>8624.4000000000015</v>
      </c>
      <c r="E61" s="12">
        <v>5913.2</v>
      </c>
      <c r="F61" s="12">
        <v>1388</v>
      </c>
      <c r="G61" s="13">
        <v>19083.284</v>
      </c>
      <c r="H61" s="15">
        <v>2711.7209010336355</v>
      </c>
      <c r="I61" s="15">
        <v>8754.8377290105745</v>
      </c>
      <c r="J61" s="15">
        <v>6317.8708210778514</v>
      </c>
      <c r="K61" s="15">
        <v>1296.6257694737224</v>
      </c>
      <c r="L61" s="13">
        <f t="shared" si="0"/>
        <v>19081.055220595783</v>
      </c>
      <c r="M61" s="3">
        <f t="shared" si="1"/>
        <v>-2.2287794042167661</v>
      </c>
    </row>
    <row r="62" spans="1:13" x14ac:dyDescent="0.25">
      <c r="A62" s="2">
        <v>4</v>
      </c>
      <c r="B62" s="2"/>
      <c r="C62" s="12">
        <v>2586.2999999999997</v>
      </c>
      <c r="D62" s="12">
        <v>8648.1999999999989</v>
      </c>
      <c r="E62" s="12">
        <v>5935.7000000000007</v>
      </c>
      <c r="F62" s="12">
        <v>1337.9</v>
      </c>
      <c r="G62" s="13">
        <v>19183.823</v>
      </c>
      <c r="H62" s="15">
        <v>2713.879845913742</v>
      </c>
      <c r="I62" s="15">
        <v>8791.3012025410626</v>
      </c>
      <c r="J62" s="15">
        <v>6378.29365531236</v>
      </c>
      <c r="K62" s="15">
        <v>1298.1195168111321</v>
      </c>
      <c r="L62" s="13">
        <f t="shared" si="0"/>
        <v>19181.594220578296</v>
      </c>
      <c r="M62" s="3">
        <f t="shared" si="1"/>
        <v>-2.2287794217045303</v>
      </c>
    </row>
    <row r="63" spans="1:13" x14ac:dyDescent="0.25">
      <c r="A63" s="2">
        <v>1</v>
      </c>
      <c r="B63" s="2">
        <v>2017</v>
      </c>
      <c r="C63" s="12">
        <v>2557.1999999999998</v>
      </c>
      <c r="D63" s="12">
        <v>8675.8000000000011</v>
      </c>
      <c r="E63" s="12">
        <v>5905.8</v>
      </c>
      <c r="F63" s="12">
        <v>1299.2</v>
      </c>
      <c r="G63" s="13">
        <v>19338.535</v>
      </c>
      <c r="H63" s="15">
        <v>2734.6033186240675</v>
      </c>
      <c r="I63" s="15">
        <v>8867.3510973936118</v>
      </c>
      <c r="J63" s="15">
        <v>6426.5355963397606</v>
      </c>
      <c r="K63" s="15">
        <v>1308.1489729263922</v>
      </c>
      <c r="L63" s="13">
        <f t="shared" si="0"/>
        <v>19336.638985283833</v>
      </c>
      <c r="M63" s="3">
        <f t="shared" si="1"/>
        <v>-1.8960147161669738</v>
      </c>
    </row>
    <row r="64" spans="1:13" x14ac:dyDescent="0.25">
      <c r="A64" s="2">
        <v>2</v>
      </c>
      <c r="B64" s="2"/>
      <c r="C64" s="12">
        <v>2589.8000000000002</v>
      </c>
      <c r="D64" s="12">
        <v>8839.5999999999985</v>
      </c>
      <c r="E64" s="12">
        <v>6000.8</v>
      </c>
      <c r="F64" s="12">
        <v>1383.1</v>
      </c>
      <c r="G64" s="13">
        <v>19461.065999999999</v>
      </c>
      <c r="H64" s="15">
        <v>2751.0975501520579</v>
      </c>
      <c r="I64" s="15">
        <v>8930.440429158929</v>
      </c>
      <c r="J64" s="15">
        <v>6453.420929562425</v>
      </c>
      <c r="K64" s="15">
        <v>1324.2110764278943</v>
      </c>
      <c r="L64" s="13">
        <f t="shared" si="0"/>
        <v>19459.169985301305</v>
      </c>
      <c r="M64" s="3">
        <f t="shared" si="1"/>
        <v>-1.8960146986937616</v>
      </c>
    </row>
    <row r="65" spans="1:13" x14ac:dyDescent="0.25">
      <c r="A65" s="2">
        <v>3</v>
      </c>
      <c r="B65" s="2"/>
      <c r="C65" s="12">
        <v>2614.9</v>
      </c>
      <c r="D65" s="12">
        <v>8920.9</v>
      </c>
      <c r="E65" s="12">
        <v>6072.1</v>
      </c>
      <c r="F65" s="12">
        <v>1441</v>
      </c>
      <c r="G65" s="13">
        <v>19580.274000000001</v>
      </c>
      <c r="H65" s="15">
        <v>2757.8923591714934</v>
      </c>
      <c r="I65" s="15">
        <v>9001.410962463242</v>
      </c>
      <c r="J65" s="15">
        <v>6483.79744696534</v>
      </c>
      <c r="K65" s="15">
        <v>1335.2772167051321</v>
      </c>
      <c r="L65" s="13">
        <f t="shared" si="0"/>
        <v>19578.377985305207</v>
      </c>
      <c r="M65" s="3">
        <f t="shared" si="1"/>
        <v>-1.8960146947938483</v>
      </c>
    </row>
    <row r="66" spans="1:13" x14ac:dyDescent="0.25">
      <c r="A66" s="2">
        <v>4</v>
      </c>
      <c r="B66" s="2"/>
      <c r="C66" s="12">
        <v>2597.6999999999998</v>
      </c>
      <c r="D66" s="12">
        <v>8966.1999999999989</v>
      </c>
      <c r="E66" s="12">
        <v>6042.4000000000005</v>
      </c>
      <c r="F66" s="12">
        <v>1392.1</v>
      </c>
      <c r="G66" s="13">
        <v>19663.454000000002</v>
      </c>
      <c r="H66" s="15">
        <v>2774.3430073499248</v>
      </c>
      <c r="I66" s="15">
        <v>9035.9337462757358</v>
      </c>
      <c r="J66" s="15">
        <v>6498.5822624235161</v>
      </c>
      <c r="K66" s="15">
        <v>1352.6989692361285</v>
      </c>
      <c r="L66" s="13">
        <f t="shared" si="0"/>
        <v>19661.557985285304</v>
      </c>
      <c r="M66" s="3">
        <f t="shared" si="1"/>
        <v>-1.8960147146972304</v>
      </c>
    </row>
    <row r="67" spans="1:13" x14ac:dyDescent="0.25">
      <c r="A67" s="2">
        <v>1</v>
      </c>
      <c r="B67" s="2">
        <v>2018</v>
      </c>
      <c r="C67" s="12">
        <v>2586.8999999999996</v>
      </c>
      <c r="D67" s="12">
        <v>8896.2999999999993</v>
      </c>
      <c r="E67" s="12">
        <v>6022.8</v>
      </c>
      <c r="F67" s="12">
        <v>1368.2</v>
      </c>
      <c r="G67" s="13">
        <v>19757.749</v>
      </c>
      <c r="H67" s="15"/>
      <c r="I67" s="15"/>
      <c r="J67" s="15"/>
      <c r="K67" s="15"/>
      <c r="L67" s="13">
        <f t="shared" si="0"/>
        <v>0</v>
      </c>
      <c r="M67" s="3">
        <f t="shared" si="1"/>
        <v>-19757.749</v>
      </c>
    </row>
    <row r="68" spans="1:13" x14ac:dyDescent="0.25">
      <c r="A68" s="2">
        <v>2</v>
      </c>
      <c r="B68" s="2"/>
      <c r="C68" s="12">
        <v>2639.1000000000004</v>
      </c>
      <c r="D68" s="12">
        <v>9097.8000000000011</v>
      </c>
      <c r="E68" s="12">
        <v>6146.4000000000005</v>
      </c>
      <c r="F68" s="12">
        <v>1460.8000000000002</v>
      </c>
      <c r="G68" s="13">
        <v>19887.917000000001</v>
      </c>
      <c r="H68" s="15"/>
      <c r="I68" s="15"/>
      <c r="J68" s="15"/>
      <c r="K68" s="15"/>
      <c r="L68" s="13">
        <f t="shared" ref="L68:L69" si="2">SUM(H68:K68)</f>
        <v>0</v>
      </c>
      <c r="M68" s="3">
        <f t="shared" ref="M68:M69" si="3">L68-G68</f>
        <v>-19887.917000000001</v>
      </c>
    </row>
    <row r="69" spans="1:13" x14ac:dyDescent="0.25">
      <c r="A69" s="2">
        <v>3</v>
      </c>
      <c r="B69" s="2"/>
      <c r="C69" s="12">
        <v>2659.2</v>
      </c>
      <c r="D69" s="12">
        <v>9138.8000000000011</v>
      </c>
      <c r="E69" s="12">
        <v>6198.9</v>
      </c>
      <c r="F69" s="12">
        <v>1531</v>
      </c>
      <c r="G69" s="13">
        <v>19968.646000000001</v>
      </c>
      <c r="H69" s="15"/>
      <c r="I69" s="15"/>
      <c r="J69" s="15"/>
      <c r="K69" s="15"/>
      <c r="L69" s="13">
        <f t="shared" si="2"/>
        <v>0</v>
      </c>
      <c r="M69" s="3">
        <f t="shared" si="3"/>
        <v>-19968.646000000001</v>
      </c>
    </row>
    <row r="70" spans="1:13" x14ac:dyDescent="0.25">
      <c r="L70" s="13"/>
    </row>
    <row r="71" spans="1:13" x14ac:dyDescent="0.25">
      <c r="L71" s="13"/>
    </row>
    <row r="72" spans="1:13" x14ac:dyDescent="0.25">
      <c r="L72" s="13"/>
    </row>
    <row r="73" spans="1:13" x14ac:dyDescent="0.25">
      <c r="L73" s="13"/>
    </row>
    <row r="74" spans="1:13" x14ac:dyDescent="0.25">
      <c r="L74" s="13"/>
    </row>
    <row r="75" spans="1:13" x14ac:dyDescent="0.25">
      <c r="L75" s="13"/>
    </row>
    <row r="76" spans="1:13" x14ac:dyDescent="0.25">
      <c r="L76" s="13"/>
    </row>
    <row r="77" spans="1:13" x14ac:dyDescent="0.25">
      <c r="L77" s="13"/>
    </row>
  </sheetData>
  <mergeCells count="2">
    <mergeCell ref="C1:F1"/>
    <mergeCell ref="H1:K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FC231-09E6-4083-B8EE-FF7B0FCB16E4}">
  <dimension ref="A1:M77"/>
  <sheetViews>
    <sheetView zoomScale="130" zoomScaleNormal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5" x14ac:dyDescent="0.25"/>
  <cols>
    <col min="2" max="2" width="5.7109375" customWidth="1"/>
    <col min="3" max="12" width="12.7109375" customWidth="1"/>
  </cols>
  <sheetData>
    <row r="1" spans="1:13" x14ac:dyDescent="0.25">
      <c r="C1" s="20" t="s">
        <v>36</v>
      </c>
      <c r="D1" s="20"/>
      <c r="E1" s="20"/>
      <c r="F1" s="20"/>
      <c r="G1" s="5" t="s">
        <v>35</v>
      </c>
      <c r="H1" s="20" t="s">
        <v>33</v>
      </c>
      <c r="I1" s="20"/>
      <c r="J1" s="20"/>
      <c r="K1" s="20"/>
    </row>
    <row r="2" spans="1:13" x14ac:dyDescent="0.25">
      <c r="C2" s="4" t="s">
        <v>30</v>
      </c>
      <c r="D2" s="4" t="s">
        <v>31</v>
      </c>
      <c r="E2" s="4" t="s">
        <v>21</v>
      </c>
      <c r="F2" s="4" t="s">
        <v>20</v>
      </c>
      <c r="G2" s="5" t="s">
        <v>9</v>
      </c>
      <c r="H2" s="4" t="s">
        <v>30</v>
      </c>
      <c r="I2" s="4" t="s">
        <v>31</v>
      </c>
      <c r="J2" s="4" t="s">
        <v>21</v>
      </c>
      <c r="K2" s="4" t="s">
        <v>20</v>
      </c>
      <c r="L2" s="5" t="s">
        <v>34</v>
      </c>
    </row>
    <row r="3" spans="1:13" x14ac:dyDescent="0.25">
      <c r="A3" s="2">
        <v>1</v>
      </c>
      <c r="B3" s="2">
        <v>2002</v>
      </c>
      <c r="C3" s="12">
        <v>2484.2999999999997</v>
      </c>
      <c r="D3" s="12">
        <v>7651.7</v>
      </c>
      <c r="E3" s="12">
        <v>5253.3999999999987</v>
      </c>
      <c r="F3" s="12">
        <v>1092.7</v>
      </c>
      <c r="G3" s="13">
        <v>17495.8</v>
      </c>
      <c r="H3" s="15">
        <v>2593.924112612975</v>
      </c>
      <c r="I3" s="15">
        <v>8016.6308989888657</v>
      </c>
      <c r="J3" s="15">
        <v>5756.6447491870049</v>
      </c>
      <c r="K3" s="15">
        <v>1128.6017097993899</v>
      </c>
      <c r="L3" s="13">
        <f>SUM(H3:K3)</f>
        <v>17495.801470588234</v>
      </c>
      <c r="M3" s="3">
        <f>L3-G3</f>
        <v>1.4705882349517196E-3</v>
      </c>
    </row>
    <row r="4" spans="1:13" x14ac:dyDescent="0.25">
      <c r="A4" s="2">
        <v>2</v>
      </c>
      <c r="B4" s="2"/>
      <c r="C4" s="12">
        <v>2505.1999999999998</v>
      </c>
      <c r="D4" s="12">
        <v>7801.3</v>
      </c>
      <c r="E4" s="12">
        <v>5336.9000000000005</v>
      </c>
      <c r="F4" s="12">
        <v>1123.5999999999999</v>
      </c>
      <c r="G4" s="13">
        <v>17652.400000000001</v>
      </c>
      <c r="H4" s="15">
        <v>2614.0145941415553</v>
      </c>
      <c r="I4" s="15">
        <v>8087.4285777650975</v>
      </c>
      <c r="J4" s="15">
        <v>5801.363179898266</v>
      </c>
      <c r="K4" s="15">
        <v>1149.5951187833173</v>
      </c>
      <c r="L4" s="13">
        <f t="shared" ref="L4:L66" si="0">SUM(H4:K4)</f>
        <v>17652.401470588233</v>
      </c>
      <c r="M4" s="3">
        <f t="shared" ref="M4:M66" si="1">L4-G4</f>
        <v>1.4705882313137408E-3</v>
      </c>
    </row>
    <row r="5" spans="1:13" x14ac:dyDescent="0.25">
      <c r="A5" s="2">
        <v>3</v>
      </c>
      <c r="B5" s="2"/>
      <c r="C5" s="12">
        <v>2538.1000000000004</v>
      </c>
      <c r="D5" s="12">
        <v>7818.4000000000015</v>
      </c>
      <c r="E5" s="12">
        <v>5405.9000000000005</v>
      </c>
      <c r="F5" s="12">
        <v>1156.5999999999999</v>
      </c>
      <c r="G5" s="13">
        <v>17763.2</v>
      </c>
      <c r="H5" s="15">
        <v>2629.6221930401862</v>
      </c>
      <c r="I5" s="15">
        <v>8121.616802492239</v>
      </c>
      <c r="J5" s="15">
        <v>5844.3385952696999</v>
      </c>
      <c r="K5" s="15">
        <v>1167.6238797861099</v>
      </c>
      <c r="L5" s="13">
        <f t="shared" si="0"/>
        <v>17763.201470588236</v>
      </c>
      <c r="M5" s="3">
        <f t="shared" si="1"/>
        <v>1.4705882349517196E-3</v>
      </c>
    </row>
    <row r="6" spans="1:13" x14ac:dyDescent="0.25">
      <c r="A6" s="2">
        <v>4</v>
      </c>
      <c r="B6" s="2"/>
      <c r="C6" s="12">
        <v>2553.1999999999998</v>
      </c>
      <c r="D6" s="12">
        <v>7871.3</v>
      </c>
      <c r="E6" s="12">
        <v>5426.7</v>
      </c>
      <c r="F6" s="12">
        <v>1140.6999999999998</v>
      </c>
      <c r="G6" s="13">
        <v>17860.099999999999</v>
      </c>
      <c r="H6" s="15">
        <v>2637.2155707935203</v>
      </c>
      <c r="I6" s="15">
        <v>8172.3001913420367</v>
      </c>
      <c r="J6" s="15">
        <v>5892.4299462332601</v>
      </c>
      <c r="K6" s="15">
        <v>1158.1557622194173</v>
      </c>
      <c r="L6" s="13">
        <f t="shared" si="0"/>
        <v>17860.101470588233</v>
      </c>
      <c r="M6" s="3">
        <f t="shared" si="1"/>
        <v>1.4705882349517196E-3</v>
      </c>
    </row>
    <row r="7" spans="1:13" x14ac:dyDescent="0.25">
      <c r="A7" s="2">
        <v>1</v>
      </c>
      <c r="B7" s="2">
        <v>2003</v>
      </c>
      <c r="C7" s="12">
        <v>2548.5</v>
      </c>
      <c r="D7" s="12">
        <v>7977.8</v>
      </c>
      <c r="E7" s="12">
        <v>5428.0999999999995</v>
      </c>
      <c r="F7" s="12">
        <v>1138.4000000000001</v>
      </c>
      <c r="G7" s="13">
        <v>18051.900000000001</v>
      </c>
      <c r="H7" s="15">
        <v>2689.024132787375</v>
      </c>
      <c r="I7" s="15">
        <v>8261.2838270771917</v>
      </c>
      <c r="J7" s="15">
        <v>5912.4375578513227</v>
      </c>
      <c r="K7" s="15">
        <v>1189.1544822841124</v>
      </c>
      <c r="L7" s="13">
        <f t="shared" si="0"/>
        <v>18051.900000000005</v>
      </c>
      <c r="M7" s="3">
        <f t="shared" si="1"/>
        <v>0</v>
      </c>
    </row>
    <row r="8" spans="1:13" x14ac:dyDescent="0.25">
      <c r="A8" s="2">
        <v>2</v>
      </c>
      <c r="B8" s="2"/>
      <c r="C8" s="12">
        <v>2594.6999999999998</v>
      </c>
      <c r="D8" s="12">
        <v>8115.1</v>
      </c>
      <c r="E8" s="12">
        <v>5527</v>
      </c>
      <c r="F8" s="12">
        <v>1186.3</v>
      </c>
      <c r="G8" s="13">
        <v>18216.2</v>
      </c>
      <c r="H8" s="15">
        <v>2705.6273031734363</v>
      </c>
      <c r="I8" s="15">
        <v>8352.0638161067218</v>
      </c>
      <c r="J8" s="15">
        <v>5963.8429793871255</v>
      </c>
      <c r="K8" s="15">
        <v>1194.665901332716</v>
      </c>
      <c r="L8" s="13">
        <f t="shared" si="0"/>
        <v>18216.199999999997</v>
      </c>
      <c r="M8" s="3">
        <f t="shared" si="1"/>
        <v>0</v>
      </c>
    </row>
    <row r="9" spans="1:13" x14ac:dyDescent="0.25">
      <c r="A9" s="2">
        <v>3</v>
      </c>
      <c r="B9" s="2"/>
      <c r="C9" s="12">
        <v>2627.2</v>
      </c>
      <c r="D9" s="12">
        <v>8216.2000000000007</v>
      </c>
      <c r="E9" s="12">
        <v>5586.7</v>
      </c>
      <c r="F9" s="12">
        <v>1215.9000000000001</v>
      </c>
      <c r="G9" s="13">
        <v>18360.599999999999</v>
      </c>
      <c r="H9" s="15">
        <v>2702.7497877426458</v>
      </c>
      <c r="I9" s="15">
        <v>8463.7938706081059</v>
      </c>
      <c r="J9" s="15">
        <v>5999.5846543144053</v>
      </c>
      <c r="K9" s="15">
        <v>1194.471687334842</v>
      </c>
      <c r="L9" s="13">
        <f t="shared" si="0"/>
        <v>18360.599999999995</v>
      </c>
      <c r="M9" s="3">
        <f t="shared" si="1"/>
        <v>0</v>
      </c>
    </row>
    <row r="10" spans="1:13" x14ac:dyDescent="0.25">
      <c r="A10" s="2">
        <v>4</v>
      </c>
      <c r="B10" s="2"/>
      <c r="C10" s="12">
        <v>2623.3</v>
      </c>
      <c r="D10" s="12">
        <v>8326</v>
      </c>
      <c r="E10" s="12">
        <v>5594.1</v>
      </c>
      <c r="F10" s="12">
        <v>1197.0999999999999</v>
      </c>
      <c r="G10" s="13">
        <v>18498.5</v>
      </c>
      <c r="H10" s="15">
        <v>2687.7987762965467</v>
      </c>
      <c r="I10" s="15">
        <v>8582.4584862079701</v>
      </c>
      <c r="J10" s="15">
        <v>6048.1348084471501</v>
      </c>
      <c r="K10" s="15">
        <v>1180.1079290483326</v>
      </c>
      <c r="L10" s="13">
        <f t="shared" si="0"/>
        <v>18498.5</v>
      </c>
      <c r="M10" s="3">
        <f t="shared" si="1"/>
        <v>0</v>
      </c>
    </row>
    <row r="11" spans="1:13" x14ac:dyDescent="0.25">
      <c r="A11" s="2">
        <v>1</v>
      </c>
      <c r="B11" s="2">
        <v>2004</v>
      </c>
      <c r="C11" s="12">
        <v>2602.5</v>
      </c>
      <c r="D11" s="12">
        <v>8350.7000000000007</v>
      </c>
      <c r="E11" s="12">
        <v>5639.6</v>
      </c>
      <c r="F11" s="12">
        <v>1177.3000000000002</v>
      </c>
      <c r="G11" s="13">
        <v>18743.5</v>
      </c>
      <c r="H11" s="15">
        <v>2741.3425847698386</v>
      </c>
      <c r="I11" s="15">
        <v>8653.0524743327478</v>
      </c>
      <c r="J11" s="15">
        <v>6132.2593647714211</v>
      </c>
      <c r="K11" s="15">
        <v>1216.8426349495205</v>
      </c>
      <c r="L11" s="13">
        <f t="shared" si="0"/>
        <v>18743.497058823526</v>
      </c>
      <c r="M11" s="3">
        <f t="shared" si="1"/>
        <v>-2.9411764735414181E-3</v>
      </c>
    </row>
    <row r="12" spans="1:13" x14ac:dyDescent="0.25">
      <c r="A12" s="2">
        <v>2</v>
      </c>
      <c r="B12" s="2"/>
      <c r="C12" s="12">
        <v>2621.7</v>
      </c>
      <c r="D12" s="12">
        <v>8463.4</v>
      </c>
      <c r="E12" s="12">
        <v>5713.6</v>
      </c>
      <c r="F12" s="12">
        <v>1219.9000000000001</v>
      </c>
      <c r="G12" s="13">
        <v>18872</v>
      </c>
      <c r="H12" s="15">
        <v>2758.341628809836</v>
      </c>
      <c r="I12" s="15">
        <v>8712.4253621450807</v>
      </c>
      <c r="J12" s="15">
        <v>6161.3376878786403</v>
      </c>
      <c r="K12" s="15">
        <v>1239.8923799899728</v>
      </c>
      <c r="L12" s="13">
        <f t="shared" si="0"/>
        <v>18871.99705882353</v>
      </c>
      <c r="M12" s="3">
        <f t="shared" si="1"/>
        <v>-2.9411764699034393E-3</v>
      </c>
    </row>
    <row r="13" spans="1:13" x14ac:dyDescent="0.25">
      <c r="A13" s="2">
        <v>3</v>
      </c>
      <c r="B13" s="2"/>
      <c r="C13" s="12">
        <v>2652</v>
      </c>
      <c r="D13" s="12">
        <v>8565.9999999999982</v>
      </c>
      <c r="E13" s="12">
        <v>5816.5</v>
      </c>
      <c r="F13" s="12">
        <v>1254.4000000000001</v>
      </c>
      <c r="G13" s="13">
        <v>19044.400000000001</v>
      </c>
      <c r="H13" s="15">
        <v>2759.8856702849939</v>
      </c>
      <c r="I13" s="15">
        <v>8807.1913900952659</v>
      </c>
      <c r="J13" s="15">
        <v>6222.5259598672774</v>
      </c>
      <c r="K13" s="15">
        <v>1254.7940385759941</v>
      </c>
      <c r="L13" s="13">
        <f t="shared" si="0"/>
        <v>19044.397058823532</v>
      </c>
      <c r="M13" s="3">
        <f t="shared" si="1"/>
        <v>-2.9411764699034393E-3</v>
      </c>
    </row>
    <row r="14" spans="1:13" x14ac:dyDescent="0.25">
      <c r="A14" s="2">
        <v>4</v>
      </c>
      <c r="B14" s="2"/>
      <c r="C14" s="12">
        <v>2669.1</v>
      </c>
      <c r="D14" s="12">
        <v>8719.4</v>
      </c>
      <c r="E14" s="12">
        <v>5857.6999999999989</v>
      </c>
      <c r="F14" s="12">
        <v>1244.5</v>
      </c>
      <c r="G14" s="13">
        <v>19220.7</v>
      </c>
      <c r="H14" s="15">
        <v>2765.2771749588646</v>
      </c>
      <c r="I14" s="15">
        <v>8926.5778322504229</v>
      </c>
      <c r="J14" s="15">
        <v>6271.9240463061969</v>
      </c>
      <c r="K14" s="15">
        <v>1256.9180053080474</v>
      </c>
      <c r="L14" s="13">
        <f t="shared" si="0"/>
        <v>19220.697058823534</v>
      </c>
      <c r="M14" s="3">
        <f t="shared" si="1"/>
        <v>-2.9411764662654605E-3</v>
      </c>
    </row>
    <row r="15" spans="1:13" x14ac:dyDescent="0.25">
      <c r="A15" s="2">
        <v>1</v>
      </c>
      <c r="B15" s="2">
        <v>2005</v>
      </c>
      <c r="C15" s="12">
        <v>2708.1</v>
      </c>
      <c r="D15" s="12">
        <v>8862.2999999999993</v>
      </c>
      <c r="E15" s="12">
        <v>5940.8000000000011</v>
      </c>
      <c r="F15" s="12">
        <v>1224.9000000000001</v>
      </c>
      <c r="G15" s="13">
        <v>19438.400000000001</v>
      </c>
      <c r="H15" s="15">
        <v>2810.1523123022184</v>
      </c>
      <c r="I15" s="15">
        <v>9029.6030439422793</v>
      </c>
      <c r="J15" s="15">
        <v>6344.3541797358757</v>
      </c>
      <c r="K15" s="15">
        <v>1254.2875228431567</v>
      </c>
      <c r="L15" s="13">
        <f t="shared" si="0"/>
        <v>19438.397058823532</v>
      </c>
      <c r="M15" s="3">
        <f t="shared" si="1"/>
        <v>-2.9411764699034393E-3</v>
      </c>
    </row>
    <row r="16" spans="1:13" x14ac:dyDescent="0.25">
      <c r="A16" s="2">
        <v>2</v>
      </c>
      <c r="B16" s="2"/>
      <c r="C16" s="12">
        <v>2723</v>
      </c>
      <c r="D16" s="12">
        <v>9033.4</v>
      </c>
      <c r="E16" s="12">
        <v>6120.9999999999991</v>
      </c>
      <c r="F16" s="12">
        <v>1283.2</v>
      </c>
      <c r="G16" s="13">
        <v>19660.599999999999</v>
      </c>
      <c r="H16" s="15">
        <v>2812.1761908046228</v>
      </c>
      <c r="I16" s="15">
        <v>9113.2065784219703</v>
      </c>
      <c r="J16" s="15">
        <v>6450.7727093571875</v>
      </c>
      <c r="K16" s="15">
        <v>1284.4415802397466</v>
      </c>
      <c r="L16" s="13">
        <f t="shared" si="0"/>
        <v>19660.597058823525</v>
      </c>
      <c r="M16" s="3">
        <f t="shared" si="1"/>
        <v>-2.9411764735414181E-3</v>
      </c>
    </row>
    <row r="17" spans="1:13" x14ac:dyDescent="0.25">
      <c r="A17" s="2">
        <v>3</v>
      </c>
      <c r="B17" s="2"/>
      <c r="C17" s="12">
        <v>2782</v>
      </c>
      <c r="D17" s="12">
        <v>9138.0999999999985</v>
      </c>
      <c r="E17" s="12">
        <v>6183.7999999999993</v>
      </c>
      <c r="F17" s="12">
        <v>1318.3</v>
      </c>
      <c r="G17" s="13">
        <v>19952.400000000001</v>
      </c>
      <c r="H17" s="15">
        <v>2916.4540948165486</v>
      </c>
      <c r="I17" s="15">
        <v>9204.2572896802321</v>
      </c>
      <c r="J17" s="15">
        <v>6476.0473305920223</v>
      </c>
      <c r="K17" s="15">
        <v>1355.6383437347272</v>
      </c>
      <c r="L17" s="13">
        <f t="shared" si="0"/>
        <v>19952.397058823532</v>
      </c>
      <c r="M17" s="3">
        <f t="shared" si="1"/>
        <v>-2.9411764699034393E-3</v>
      </c>
    </row>
    <row r="18" spans="1:13" x14ac:dyDescent="0.25">
      <c r="A18" s="2">
        <v>4</v>
      </c>
      <c r="B18" s="2"/>
      <c r="C18" s="12">
        <v>2792.7</v>
      </c>
      <c r="D18" s="12">
        <v>9249.7999999999975</v>
      </c>
      <c r="E18" s="12">
        <v>6172</v>
      </c>
      <c r="F18" s="12">
        <v>1294.5999999999999</v>
      </c>
      <c r="G18" s="13">
        <v>20084.8</v>
      </c>
      <c r="H18" s="15">
        <v>2898.4644609001439</v>
      </c>
      <c r="I18" s="15">
        <v>9332.1801467790337</v>
      </c>
      <c r="J18" s="15">
        <v>6522.0728391384482</v>
      </c>
      <c r="K18" s="15">
        <v>1332.0796120059028</v>
      </c>
      <c r="L18" s="13">
        <f t="shared" si="0"/>
        <v>20084.797058823529</v>
      </c>
      <c r="M18" s="3">
        <f t="shared" si="1"/>
        <v>-2.9411764699034393E-3</v>
      </c>
    </row>
    <row r="19" spans="1:13" x14ac:dyDescent="0.25">
      <c r="A19" s="2">
        <v>1</v>
      </c>
      <c r="B19" s="2">
        <v>2006</v>
      </c>
      <c r="C19" s="12">
        <v>2788.5</v>
      </c>
      <c r="D19" s="12">
        <v>9304.1000000000022</v>
      </c>
      <c r="E19" s="12">
        <v>6189</v>
      </c>
      <c r="F19" s="12">
        <v>1296.8</v>
      </c>
      <c r="G19" s="13">
        <v>20362.2</v>
      </c>
      <c r="H19" s="15">
        <v>2937.9184880383164</v>
      </c>
      <c r="I19" s="15">
        <v>9453.8423099402553</v>
      </c>
      <c r="J19" s="15">
        <v>6616.927235894449</v>
      </c>
      <c r="K19" s="15">
        <v>1353.5134367152148</v>
      </c>
      <c r="L19" s="13">
        <f t="shared" si="0"/>
        <v>20362.201470588232</v>
      </c>
      <c r="M19" s="3">
        <f t="shared" si="1"/>
        <v>1.4705882313137408E-3</v>
      </c>
    </row>
    <row r="20" spans="1:13" x14ac:dyDescent="0.25">
      <c r="A20" s="2">
        <v>2</v>
      </c>
      <c r="B20" s="2"/>
      <c r="C20" s="12">
        <v>2825.8</v>
      </c>
      <c r="D20" s="12">
        <v>9445.2000000000007</v>
      </c>
      <c r="E20" s="12">
        <v>6252.9000000000005</v>
      </c>
      <c r="F20" s="12">
        <v>1367.8</v>
      </c>
      <c r="G20" s="13">
        <v>20504.3</v>
      </c>
      <c r="H20" s="15">
        <v>2936.5512016069788</v>
      </c>
      <c r="I20" s="15">
        <v>9555.7938148057674</v>
      </c>
      <c r="J20" s="15">
        <v>6655.4476471229218</v>
      </c>
      <c r="K20" s="15">
        <v>1356.5088070525665</v>
      </c>
      <c r="L20" s="13">
        <f t="shared" si="0"/>
        <v>20504.301470588234</v>
      </c>
      <c r="M20" s="3">
        <f t="shared" si="1"/>
        <v>1.4705882349517196E-3</v>
      </c>
    </row>
    <row r="21" spans="1:13" x14ac:dyDescent="0.25">
      <c r="A21" s="2">
        <v>3</v>
      </c>
      <c r="B21" s="2"/>
      <c r="C21" s="12">
        <v>2880</v>
      </c>
      <c r="D21" s="12">
        <v>9471.1000000000022</v>
      </c>
      <c r="E21" s="12">
        <v>6343</v>
      </c>
      <c r="F21" s="12">
        <v>1396.9</v>
      </c>
      <c r="G21" s="13">
        <v>20705.400000000001</v>
      </c>
      <c r="H21" s="15">
        <v>2982.1225833912549</v>
      </c>
      <c r="I21" s="15">
        <v>9632.4602989452542</v>
      </c>
      <c r="J21" s="15">
        <v>6708.0833905714389</v>
      </c>
      <c r="K21" s="15">
        <v>1382.7351976802902</v>
      </c>
      <c r="L21" s="13">
        <f t="shared" si="0"/>
        <v>20705.401470588236</v>
      </c>
      <c r="M21" s="3">
        <f t="shared" si="1"/>
        <v>1.4705882349517196E-3</v>
      </c>
    </row>
    <row r="22" spans="1:13" x14ac:dyDescent="0.25">
      <c r="A22" s="2">
        <v>4</v>
      </c>
      <c r="B22" s="2"/>
      <c r="C22" s="12">
        <v>2855.8</v>
      </c>
      <c r="D22" s="12">
        <v>9556.9000000000015</v>
      </c>
      <c r="E22" s="12">
        <v>6425.5</v>
      </c>
      <c r="F22" s="12">
        <v>1357.1999999999998</v>
      </c>
      <c r="G22" s="13">
        <v>20864.8</v>
      </c>
      <c r="H22" s="15">
        <v>2958.9841975516883</v>
      </c>
      <c r="I22" s="15">
        <v>9733.0800468969483</v>
      </c>
      <c r="J22" s="15">
        <v>6803.5181969994283</v>
      </c>
      <c r="K22" s="15">
        <v>1369.2190291401682</v>
      </c>
      <c r="L22" s="13">
        <f t="shared" si="0"/>
        <v>20864.801470588234</v>
      </c>
      <c r="M22" s="3">
        <f t="shared" si="1"/>
        <v>1.4705882349517196E-3</v>
      </c>
    </row>
    <row r="23" spans="1:13" x14ac:dyDescent="0.25">
      <c r="A23" s="2">
        <v>1</v>
      </c>
      <c r="B23" s="2">
        <v>2007</v>
      </c>
      <c r="C23" s="12">
        <v>2840.8</v>
      </c>
      <c r="D23" s="12">
        <v>9605.4000000000015</v>
      </c>
      <c r="E23" s="12">
        <v>6458.0999999999995</v>
      </c>
      <c r="F23" s="12">
        <v>1363.2</v>
      </c>
      <c r="G23" s="13">
        <v>21143</v>
      </c>
      <c r="H23" s="15">
        <v>3049.16318941399</v>
      </c>
      <c r="I23" s="15">
        <v>9820.4496290693733</v>
      </c>
      <c r="J23" s="15">
        <v>6838.338470569608</v>
      </c>
      <c r="K23" s="15">
        <v>1435.048710947025</v>
      </c>
      <c r="L23" s="13">
        <f t="shared" si="0"/>
        <v>21143</v>
      </c>
      <c r="M23" s="3">
        <f t="shared" si="1"/>
        <v>0</v>
      </c>
    </row>
    <row r="24" spans="1:13" x14ac:dyDescent="0.25">
      <c r="A24" s="2">
        <v>2</v>
      </c>
      <c r="B24" s="2"/>
      <c r="C24" s="12">
        <v>2891.3999999999996</v>
      </c>
      <c r="D24" s="12">
        <v>9740.1999999999989</v>
      </c>
      <c r="E24" s="12">
        <v>6525</v>
      </c>
      <c r="F24" s="12">
        <v>1424.6</v>
      </c>
      <c r="G24" s="13">
        <v>21218.5</v>
      </c>
      <c r="H24" s="15">
        <v>3049.2155631872511</v>
      </c>
      <c r="I24" s="15">
        <v>9905.3421530638734</v>
      </c>
      <c r="J24" s="15">
        <v>6842.415537904245</v>
      </c>
      <c r="K24" s="15">
        <v>1421.5267458446317</v>
      </c>
      <c r="L24" s="13">
        <f t="shared" si="0"/>
        <v>21218.500000000004</v>
      </c>
      <c r="M24" s="3">
        <f t="shared" si="1"/>
        <v>0</v>
      </c>
    </row>
    <row r="25" spans="1:13" x14ac:dyDescent="0.25">
      <c r="A25" s="2">
        <v>3</v>
      </c>
      <c r="B25" s="2"/>
      <c r="C25" s="12">
        <v>2925.3</v>
      </c>
      <c r="D25" s="12">
        <v>9772.3000000000011</v>
      </c>
      <c r="E25" s="12">
        <v>6628.3</v>
      </c>
      <c r="F25" s="12">
        <v>1427.4</v>
      </c>
      <c r="G25" s="13">
        <v>21348.400000000001</v>
      </c>
      <c r="H25" s="15">
        <v>3056.3840265441136</v>
      </c>
      <c r="I25" s="15">
        <v>9966.6272764985133</v>
      </c>
      <c r="J25" s="15">
        <v>6903.7136642642099</v>
      </c>
      <c r="K25" s="15">
        <v>1421.6750326931653</v>
      </c>
      <c r="L25" s="13">
        <f t="shared" si="0"/>
        <v>21348.400000000001</v>
      </c>
      <c r="M25" s="3">
        <f t="shared" si="1"/>
        <v>0</v>
      </c>
    </row>
    <row r="26" spans="1:13" x14ac:dyDescent="0.25">
      <c r="A26" s="2">
        <v>4</v>
      </c>
      <c r="B26" s="2"/>
      <c r="C26" s="12">
        <v>2913.2</v>
      </c>
      <c r="D26" s="12">
        <v>9807.6</v>
      </c>
      <c r="E26" s="12">
        <v>6608.9</v>
      </c>
      <c r="F26" s="12">
        <v>1388.3000000000002</v>
      </c>
      <c r="G26" s="13">
        <v>21429.7</v>
      </c>
      <c r="H26" s="15">
        <v>3037.6372208546481</v>
      </c>
      <c r="I26" s="15">
        <v>10031.580941368227</v>
      </c>
      <c r="J26" s="15">
        <v>6942.7323272619442</v>
      </c>
      <c r="K26" s="15">
        <v>1417.7495105151827</v>
      </c>
      <c r="L26" s="13">
        <f t="shared" si="0"/>
        <v>21429.7</v>
      </c>
      <c r="M26" s="3">
        <f t="shared" si="1"/>
        <v>0</v>
      </c>
    </row>
    <row r="27" spans="1:13" x14ac:dyDescent="0.25">
      <c r="A27" s="2">
        <v>1</v>
      </c>
      <c r="B27" s="2">
        <v>2008</v>
      </c>
      <c r="C27" s="12">
        <v>2908.1</v>
      </c>
      <c r="D27" s="12">
        <v>9804.9</v>
      </c>
      <c r="E27" s="12">
        <v>6562.9</v>
      </c>
      <c r="F27" s="12">
        <v>1344</v>
      </c>
      <c r="G27" s="13">
        <v>21712.1</v>
      </c>
      <c r="H27" s="15">
        <v>3183.9312711281882</v>
      </c>
      <c r="I27" s="15">
        <v>10040.704338874073</v>
      </c>
      <c r="J27" s="15">
        <v>6986.2679492224142</v>
      </c>
      <c r="K27" s="15">
        <v>1501.1949701870867</v>
      </c>
      <c r="L27" s="13">
        <f t="shared" si="0"/>
        <v>21712.09852941176</v>
      </c>
      <c r="M27" s="3">
        <f t="shared" si="1"/>
        <v>-1.4705882385896984E-3</v>
      </c>
    </row>
    <row r="28" spans="1:13" x14ac:dyDescent="0.25">
      <c r="A28" s="2">
        <v>2</v>
      </c>
      <c r="B28" s="2"/>
      <c r="C28" s="12">
        <v>2944.5</v>
      </c>
      <c r="D28" s="12">
        <v>9755.1</v>
      </c>
      <c r="E28" s="12">
        <v>6568.5</v>
      </c>
      <c r="F28" s="12">
        <v>1379</v>
      </c>
      <c r="G28" s="13">
        <v>21475</v>
      </c>
      <c r="H28" s="15">
        <v>3093.5056488924097</v>
      </c>
      <c r="I28" s="15">
        <v>9984.1676706812013</v>
      </c>
      <c r="J28" s="15">
        <v>6972.0640161179554</v>
      </c>
      <c r="K28" s="15">
        <v>1425.2611937201973</v>
      </c>
      <c r="L28" s="13">
        <f t="shared" si="0"/>
        <v>21474.998529411765</v>
      </c>
      <c r="M28" s="3">
        <f t="shared" si="1"/>
        <v>-1.4705882349517196E-3</v>
      </c>
    </row>
    <row r="29" spans="1:13" x14ac:dyDescent="0.25">
      <c r="A29" s="2">
        <v>3</v>
      </c>
      <c r="B29" s="2"/>
      <c r="C29" s="12">
        <v>2977.7</v>
      </c>
      <c r="D29" s="12">
        <v>9603</v>
      </c>
      <c r="E29" s="12">
        <v>6596.8</v>
      </c>
      <c r="F29" s="12">
        <v>1378.8</v>
      </c>
      <c r="G29" s="13">
        <v>21265.5</v>
      </c>
      <c r="H29" s="15">
        <v>3061.587110160157</v>
      </c>
      <c r="I29" s="15">
        <v>9853.3538579611104</v>
      </c>
      <c r="J29" s="15">
        <v>6964.3620723991253</v>
      </c>
      <c r="K29" s="15">
        <v>1386.1954888913701</v>
      </c>
      <c r="L29" s="13">
        <f t="shared" si="0"/>
        <v>21265.498529411765</v>
      </c>
      <c r="M29" s="3">
        <f t="shared" si="1"/>
        <v>-1.4705882349517196E-3</v>
      </c>
    </row>
    <row r="30" spans="1:13" x14ac:dyDescent="0.25">
      <c r="A30" s="2">
        <v>4</v>
      </c>
      <c r="B30" s="2"/>
      <c r="C30" s="12">
        <v>2897.4</v>
      </c>
      <c r="D30" s="12">
        <v>9381.7000000000007</v>
      </c>
      <c r="E30" s="12">
        <v>6464.4</v>
      </c>
      <c r="F30" s="12">
        <v>1311.9</v>
      </c>
      <c r="G30" s="13">
        <v>20843.900000000001</v>
      </c>
      <c r="H30" s="15">
        <v>2945.3994992310113</v>
      </c>
      <c r="I30" s="15">
        <v>9701.3976618953729</v>
      </c>
      <c r="J30" s="15">
        <v>6864.1294916722709</v>
      </c>
      <c r="K30" s="15">
        <v>1332.9718766131109</v>
      </c>
      <c r="L30" s="13">
        <f t="shared" si="0"/>
        <v>20843.898529411767</v>
      </c>
      <c r="M30" s="3">
        <f t="shared" si="1"/>
        <v>-1.4705882349517196E-3</v>
      </c>
    </row>
    <row r="31" spans="1:13" x14ac:dyDescent="0.25">
      <c r="A31" s="2">
        <v>1</v>
      </c>
      <c r="B31" s="2">
        <v>2009</v>
      </c>
      <c r="C31" s="12">
        <v>2818.5</v>
      </c>
      <c r="D31" s="12">
        <v>8997.2000000000007</v>
      </c>
      <c r="E31" s="12">
        <v>6242.1</v>
      </c>
      <c r="F31" s="12">
        <v>1226.7</v>
      </c>
      <c r="G31" s="13">
        <v>20372.400000000001</v>
      </c>
      <c r="H31" s="15">
        <v>3003.7537816709278</v>
      </c>
      <c r="I31" s="15">
        <v>9340.8367738295328</v>
      </c>
      <c r="J31" s="15">
        <v>6670.5463537973037</v>
      </c>
      <c r="K31" s="15">
        <v>1357.2586789375316</v>
      </c>
      <c r="L31" s="13">
        <f t="shared" si="0"/>
        <v>20372.395588235297</v>
      </c>
      <c r="M31" s="3">
        <f t="shared" si="1"/>
        <v>-4.4117647048551589E-3</v>
      </c>
    </row>
    <row r="32" spans="1:13" x14ac:dyDescent="0.25">
      <c r="A32" s="2">
        <v>2</v>
      </c>
      <c r="B32" s="2"/>
      <c r="C32" s="12">
        <v>2787.4</v>
      </c>
      <c r="D32" s="12">
        <v>8877.7999999999993</v>
      </c>
      <c r="E32" s="12">
        <v>6232.0999999999995</v>
      </c>
      <c r="F32" s="12">
        <v>1257</v>
      </c>
      <c r="G32" s="13">
        <v>20028.599999999999</v>
      </c>
      <c r="H32" s="15">
        <v>2901.4307459058696</v>
      </c>
      <c r="I32" s="15">
        <v>9217.3180261746238</v>
      </c>
      <c r="J32" s="15">
        <v>6593.7139208761655</v>
      </c>
      <c r="K32" s="15">
        <v>1316.132895278635</v>
      </c>
      <c r="L32" s="13">
        <f t="shared" si="0"/>
        <v>20028.595588235294</v>
      </c>
      <c r="M32" s="3">
        <f t="shared" si="1"/>
        <v>-4.4117647048551589E-3</v>
      </c>
    </row>
    <row r="33" spans="1:13" x14ac:dyDescent="0.25">
      <c r="A33" s="2">
        <v>3</v>
      </c>
      <c r="B33" s="2"/>
      <c r="C33" s="12">
        <v>2781</v>
      </c>
      <c r="D33" s="12">
        <v>8804.9000000000015</v>
      </c>
      <c r="E33" s="12">
        <v>6208.7000000000007</v>
      </c>
      <c r="F33" s="12">
        <v>1303.9000000000001</v>
      </c>
      <c r="G33" s="13">
        <v>19840</v>
      </c>
      <c r="H33" s="15">
        <v>2853.8758251916879</v>
      </c>
      <c r="I33" s="15">
        <v>9147.727639144623</v>
      </c>
      <c r="J33" s="15">
        <v>6525.4251634049006</v>
      </c>
      <c r="K33" s="15">
        <v>1312.9669604940823</v>
      </c>
      <c r="L33" s="13">
        <f t="shared" si="0"/>
        <v>19839.995588235295</v>
      </c>
      <c r="M33" s="3">
        <f t="shared" si="1"/>
        <v>-4.4117647048551589E-3</v>
      </c>
    </row>
    <row r="34" spans="1:13" x14ac:dyDescent="0.25">
      <c r="A34" s="2">
        <v>4</v>
      </c>
      <c r="B34" s="2"/>
      <c r="C34" s="12">
        <v>2751.8999999999996</v>
      </c>
      <c r="D34" s="12">
        <v>8719.9</v>
      </c>
      <c r="E34" s="12">
        <v>6169.4000000000015</v>
      </c>
      <c r="F34" s="12">
        <v>1249.4000000000001</v>
      </c>
      <c r="G34" s="13">
        <v>19706.5</v>
      </c>
      <c r="H34" s="15">
        <v>2794.2102354668154</v>
      </c>
      <c r="I34" s="15">
        <v>9120.1881490865035</v>
      </c>
      <c r="J34" s="15">
        <v>6525.9851501569274</v>
      </c>
      <c r="K34" s="15">
        <v>1266.1120535250491</v>
      </c>
      <c r="L34" s="13">
        <f t="shared" si="0"/>
        <v>19706.495588235295</v>
      </c>
      <c r="M34" s="3">
        <f t="shared" si="1"/>
        <v>-4.4117647048551589E-3</v>
      </c>
    </row>
    <row r="35" spans="1:13" x14ac:dyDescent="0.25">
      <c r="A35" s="2">
        <v>1</v>
      </c>
      <c r="B35" s="2">
        <v>2010</v>
      </c>
      <c r="C35" s="12">
        <v>2700.6</v>
      </c>
      <c r="D35" s="12">
        <v>8669.2999999999993</v>
      </c>
      <c r="E35" s="12">
        <v>6066.9000000000005</v>
      </c>
      <c r="F35" s="12">
        <v>1215.9000000000001</v>
      </c>
      <c r="G35" s="13">
        <v>19767.7</v>
      </c>
      <c r="H35" s="15">
        <v>2864.7793434662149</v>
      </c>
      <c r="I35" s="15">
        <v>9093.2416545805772</v>
      </c>
      <c r="J35" s="15">
        <v>6491.7535905078657</v>
      </c>
      <c r="K35" s="15">
        <v>1317.9298232100509</v>
      </c>
      <c r="L35" s="13">
        <f t="shared" si="0"/>
        <v>19767.704411764709</v>
      </c>
      <c r="M35" s="3">
        <f t="shared" si="1"/>
        <v>4.4117647084931377E-3</v>
      </c>
    </row>
    <row r="36" spans="1:13" x14ac:dyDescent="0.25">
      <c r="A36" s="2">
        <v>2</v>
      </c>
      <c r="B36" s="2"/>
      <c r="C36" s="12">
        <v>2725.5</v>
      </c>
      <c r="D36" s="12">
        <v>8677</v>
      </c>
      <c r="E36" s="12">
        <v>6110.9000000000005</v>
      </c>
      <c r="F36" s="12">
        <v>1237.9000000000001</v>
      </c>
      <c r="G36" s="13">
        <v>19675.5</v>
      </c>
      <c r="H36" s="15">
        <v>2847.1823844610299</v>
      </c>
      <c r="I36" s="15">
        <v>9056.6857147806459</v>
      </c>
      <c r="J36" s="15">
        <v>6484.9090574836446</v>
      </c>
      <c r="K36" s="15">
        <v>1286.7272550393855</v>
      </c>
      <c r="L36" s="13">
        <f t="shared" si="0"/>
        <v>19675.504411764708</v>
      </c>
      <c r="M36" s="3">
        <f t="shared" si="1"/>
        <v>4.4117647084931377E-3</v>
      </c>
    </row>
    <row r="37" spans="1:13" x14ac:dyDescent="0.25">
      <c r="A37" s="2">
        <v>3</v>
      </c>
      <c r="B37" s="2"/>
      <c r="C37" s="12">
        <v>2756.1000000000004</v>
      </c>
      <c r="D37" s="12">
        <v>8662.5</v>
      </c>
      <c r="E37" s="12">
        <v>6128.9</v>
      </c>
      <c r="F37" s="12">
        <v>1271.3000000000002</v>
      </c>
      <c r="G37" s="13">
        <v>19602.3</v>
      </c>
      <c r="H37" s="15">
        <v>2836.2762275490422</v>
      </c>
      <c r="I37" s="15">
        <v>9033.504876183466</v>
      </c>
      <c r="J37" s="15">
        <v>6461.4084667788156</v>
      </c>
      <c r="K37" s="15">
        <v>1271.1148412533814</v>
      </c>
      <c r="L37" s="13">
        <f t="shared" si="0"/>
        <v>19602.304411764704</v>
      </c>
      <c r="M37" s="3">
        <f t="shared" si="1"/>
        <v>4.4117647048551589E-3</v>
      </c>
    </row>
    <row r="38" spans="1:13" x14ac:dyDescent="0.25">
      <c r="A38" s="2">
        <v>4</v>
      </c>
      <c r="B38" s="2"/>
      <c r="C38" s="12">
        <v>2704.9</v>
      </c>
      <c r="D38" s="12">
        <v>8648.2000000000007</v>
      </c>
      <c r="E38" s="12">
        <v>6105.7999999999993</v>
      </c>
      <c r="F38" s="12">
        <v>1215.9000000000001</v>
      </c>
      <c r="G38" s="13">
        <v>19512.2</v>
      </c>
      <c r="H38" s="15">
        <v>2797.2914562884152</v>
      </c>
      <c r="I38" s="15">
        <v>8983.2971662200252</v>
      </c>
      <c r="J38" s="15">
        <v>6461.0582969943798</v>
      </c>
      <c r="K38" s="15">
        <v>1270.5574922618866</v>
      </c>
      <c r="L38" s="13">
        <f t="shared" si="0"/>
        <v>19512.204411764706</v>
      </c>
      <c r="M38" s="3">
        <f t="shared" si="1"/>
        <v>4.4117647048551589E-3</v>
      </c>
    </row>
    <row r="39" spans="1:13" x14ac:dyDescent="0.25">
      <c r="A39" s="2">
        <v>1</v>
      </c>
      <c r="B39" s="2">
        <v>2011</v>
      </c>
      <c r="C39" s="12">
        <v>2675.7</v>
      </c>
      <c r="D39" s="12">
        <v>8522.3000000000011</v>
      </c>
      <c r="E39" s="12">
        <v>6027</v>
      </c>
      <c r="F39" s="12">
        <v>1201.2</v>
      </c>
      <c r="G39" s="13">
        <v>19358.3</v>
      </c>
      <c r="H39" s="15">
        <v>2785.5684227891461</v>
      </c>
      <c r="I39" s="15">
        <v>8883.9376859195072</v>
      </c>
      <c r="J39" s="15">
        <v>6421.2911624467479</v>
      </c>
      <c r="K39" s="15">
        <v>1267.5041994328342</v>
      </c>
      <c r="L39" s="13">
        <f t="shared" si="0"/>
        <v>19358.301470588238</v>
      </c>
      <c r="M39" s="3">
        <f t="shared" si="1"/>
        <v>1.4705882385896984E-3</v>
      </c>
    </row>
    <row r="40" spans="1:13" x14ac:dyDescent="0.25">
      <c r="A40" s="2">
        <v>2</v>
      </c>
      <c r="B40" s="2"/>
      <c r="C40" s="12">
        <v>2704.3</v>
      </c>
      <c r="D40" s="12">
        <v>8588.4</v>
      </c>
      <c r="E40" s="12">
        <v>6076.2000000000007</v>
      </c>
      <c r="F40" s="12">
        <v>1253.3</v>
      </c>
      <c r="G40" s="13">
        <v>19242.099999999999</v>
      </c>
      <c r="H40" s="15">
        <v>2771.5719564731908</v>
      </c>
      <c r="I40" s="15">
        <v>8818.4398372763426</v>
      </c>
      <c r="J40" s="15">
        <v>6396.1544800104666</v>
      </c>
      <c r="K40" s="15">
        <v>1255.9351968282356</v>
      </c>
      <c r="L40" s="13">
        <f t="shared" si="0"/>
        <v>19242.101470588237</v>
      </c>
      <c r="M40" s="3">
        <f t="shared" si="1"/>
        <v>1.4705882385896984E-3</v>
      </c>
    </row>
    <row r="41" spans="1:13" x14ac:dyDescent="0.25">
      <c r="A41" s="2">
        <v>3</v>
      </c>
      <c r="B41" s="2"/>
      <c r="C41" s="12">
        <v>2702.3</v>
      </c>
      <c r="D41" s="12">
        <v>8471.5</v>
      </c>
      <c r="E41" s="12">
        <v>6025.2</v>
      </c>
      <c r="F41" s="12">
        <v>1285.7</v>
      </c>
      <c r="G41" s="13">
        <v>19000.599999999999</v>
      </c>
      <c r="H41" s="15">
        <v>2725.8829198431272</v>
      </c>
      <c r="I41" s="15">
        <v>8735.5368762615017</v>
      </c>
      <c r="J41" s="15">
        <v>6299.2292105514853</v>
      </c>
      <c r="K41" s="15">
        <v>1239.952463932121</v>
      </c>
      <c r="L41" s="13">
        <f t="shared" si="0"/>
        <v>19000.601470588233</v>
      </c>
      <c r="M41" s="3">
        <f t="shared" si="1"/>
        <v>1.4705882349517196E-3</v>
      </c>
    </row>
    <row r="42" spans="1:13" x14ac:dyDescent="0.25">
      <c r="A42" s="2">
        <v>4</v>
      </c>
      <c r="B42" s="2"/>
      <c r="C42" s="12">
        <v>2667</v>
      </c>
      <c r="D42" s="12">
        <v>8385.9000000000015</v>
      </c>
      <c r="E42" s="12">
        <v>5905.4000000000005</v>
      </c>
      <c r="F42" s="12">
        <v>1194.8</v>
      </c>
      <c r="G42" s="13">
        <v>18848.900000000001</v>
      </c>
      <c r="H42" s="15">
        <v>2760.1531714827693</v>
      </c>
      <c r="I42" s="15">
        <v>8633.6620711308915</v>
      </c>
      <c r="J42" s="15">
        <v>6209.7016175795352</v>
      </c>
      <c r="K42" s="15">
        <v>1245.3846103950405</v>
      </c>
      <c r="L42" s="13">
        <f t="shared" si="0"/>
        <v>18848.901470588236</v>
      </c>
      <c r="M42" s="3">
        <f t="shared" si="1"/>
        <v>1.4705882349517196E-3</v>
      </c>
    </row>
    <row r="43" spans="1:13" x14ac:dyDescent="0.25">
      <c r="A43" s="2">
        <v>1</v>
      </c>
      <c r="B43" s="2">
        <v>2012</v>
      </c>
      <c r="C43" s="12">
        <v>2593.3000000000002</v>
      </c>
      <c r="D43" s="12">
        <v>8177.8</v>
      </c>
      <c r="E43" s="12">
        <v>5813.2000000000007</v>
      </c>
      <c r="F43" s="12">
        <v>1180.7</v>
      </c>
      <c r="G43" s="13">
        <v>18639.11</v>
      </c>
      <c r="H43" s="15">
        <v>2710.3126442568582</v>
      </c>
      <c r="I43" s="15">
        <v>8530.6327326373867</v>
      </c>
      <c r="J43" s="15">
        <v>6169.6499736515225</v>
      </c>
      <c r="K43" s="15">
        <v>1228.5066788659988</v>
      </c>
      <c r="L43" s="13">
        <f t="shared" si="0"/>
        <v>18639.102029411762</v>
      </c>
      <c r="M43" s="3">
        <f t="shared" si="1"/>
        <v>-7.9705882380949333E-3</v>
      </c>
    </row>
    <row r="44" spans="1:13" x14ac:dyDescent="0.25">
      <c r="A44" s="2">
        <v>2</v>
      </c>
      <c r="B44" s="2"/>
      <c r="C44" s="12">
        <v>2577</v>
      </c>
      <c r="D44" s="12">
        <v>8152.5000000000009</v>
      </c>
      <c r="E44" s="12">
        <v>5799.0999999999995</v>
      </c>
      <c r="F44" s="12">
        <v>1230</v>
      </c>
      <c r="G44" s="13">
        <v>18435.541000000001</v>
      </c>
      <c r="H44" s="15">
        <v>2685.7312187037664</v>
      </c>
      <c r="I44" s="15">
        <v>8431.6584819578329</v>
      </c>
      <c r="J44" s="15">
        <v>6096.3694840302805</v>
      </c>
      <c r="K44" s="15">
        <v>1221.7738447198863</v>
      </c>
      <c r="L44" s="13">
        <f t="shared" si="0"/>
        <v>18435.533029411767</v>
      </c>
      <c r="M44" s="3">
        <f t="shared" si="1"/>
        <v>-7.9705882344569545E-3</v>
      </c>
    </row>
    <row r="45" spans="1:13" x14ac:dyDescent="0.25">
      <c r="A45" s="2">
        <v>3</v>
      </c>
      <c r="B45" s="2"/>
      <c r="C45" s="12">
        <v>2570</v>
      </c>
      <c r="D45" s="12">
        <v>8026.6</v>
      </c>
      <c r="E45" s="12">
        <v>5818.2</v>
      </c>
      <c r="F45" s="12">
        <v>1252.5999999999999</v>
      </c>
      <c r="G45" s="13">
        <v>18241.726999999999</v>
      </c>
      <c r="H45" s="15">
        <v>2631.5055471078176</v>
      </c>
      <c r="I45" s="15">
        <v>8338.4946933682641</v>
      </c>
      <c r="J45" s="15">
        <v>6079.9310593013497</v>
      </c>
      <c r="K45" s="15">
        <v>1191.7877296343343</v>
      </c>
      <c r="L45" s="13">
        <f t="shared" si="0"/>
        <v>18241.719029411768</v>
      </c>
      <c r="M45" s="3">
        <f t="shared" si="1"/>
        <v>-7.9705882308189757E-3</v>
      </c>
    </row>
    <row r="46" spans="1:13" x14ac:dyDescent="0.25">
      <c r="A46" s="2">
        <v>4</v>
      </c>
      <c r="B46" s="2"/>
      <c r="C46" s="12">
        <v>2528.1999999999998</v>
      </c>
      <c r="D46" s="12">
        <v>7915.6</v>
      </c>
      <c r="E46" s="12">
        <v>5697.4000000000005</v>
      </c>
      <c r="F46" s="12">
        <v>1198.0999999999999</v>
      </c>
      <c r="G46" s="13">
        <v>18054.164000000001</v>
      </c>
      <c r="H46" s="15">
        <v>2616.9781193433264</v>
      </c>
      <c r="I46" s="15">
        <v>8232.5416214482702</v>
      </c>
      <c r="J46" s="15">
        <v>6011.7770124286171</v>
      </c>
      <c r="K46" s="15">
        <v>1192.8592761915497</v>
      </c>
      <c r="L46" s="13">
        <f t="shared" si="0"/>
        <v>18054.156029411763</v>
      </c>
      <c r="M46" s="3">
        <f t="shared" si="1"/>
        <v>-7.9705882380949333E-3</v>
      </c>
    </row>
    <row r="47" spans="1:13" x14ac:dyDescent="0.25">
      <c r="A47" s="2">
        <v>1</v>
      </c>
      <c r="B47" s="2">
        <v>2013</v>
      </c>
      <c r="C47" s="12">
        <v>2475.6</v>
      </c>
      <c r="D47" s="12">
        <v>7797.5</v>
      </c>
      <c r="E47" s="12">
        <v>5592.4000000000005</v>
      </c>
      <c r="F47" s="12">
        <v>1164.7</v>
      </c>
      <c r="G47" s="13">
        <v>17959.217000000001</v>
      </c>
      <c r="H47" s="15">
        <v>2626.0538490529625</v>
      </c>
      <c r="I47" s="15">
        <v>8151.5750451794465</v>
      </c>
      <c r="J47" s="15">
        <v>5978.6307303266094</v>
      </c>
      <c r="K47" s="15">
        <v>1202.9989342645142</v>
      </c>
      <c r="L47" s="13">
        <f t="shared" si="0"/>
        <v>17959.258558823531</v>
      </c>
      <c r="M47" s="3">
        <f t="shared" si="1"/>
        <v>4.1558823530067457E-2</v>
      </c>
    </row>
    <row r="48" spans="1:13" x14ac:dyDescent="0.25">
      <c r="A48" s="2">
        <v>2</v>
      </c>
      <c r="B48" s="2"/>
      <c r="C48" s="12">
        <v>2464.1</v>
      </c>
      <c r="D48" s="12">
        <v>7874</v>
      </c>
      <c r="E48" s="12">
        <v>5600.7999999999993</v>
      </c>
      <c r="F48" s="12">
        <v>1221.7</v>
      </c>
      <c r="G48" s="13">
        <v>17842.583999999999</v>
      </c>
      <c r="H48" s="15">
        <v>2576.1114022213533</v>
      </c>
      <c r="I48" s="15">
        <v>8139.3634279460393</v>
      </c>
      <c r="J48" s="15">
        <v>5942.4846005631716</v>
      </c>
      <c r="K48" s="15">
        <v>1184.6661280929641</v>
      </c>
      <c r="L48" s="13">
        <f t="shared" si="0"/>
        <v>17842.625558823533</v>
      </c>
      <c r="M48" s="3">
        <f t="shared" si="1"/>
        <v>4.1558823533705436E-2</v>
      </c>
    </row>
    <row r="49" spans="1:13" x14ac:dyDescent="0.25">
      <c r="A49" s="2">
        <v>3</v>
      </c>
      <c r="B49" s="2"/>
      <c r="C49" s="12">
        <v>2470.6999999999998</v>
      </c>
      <c r="D49" s="12">
        <v>7907.8</v>
      </c>
      <c r="E49" s="12">
        <v>5609.5</v>
      </c>
      <c r="F49" s="12">
        <v>1242.1999999999998</v>
      </c>
      <c r="G49" s="13">
        <v>17828.170999999998</v>
      </c>
      <c r="H49" s="15">
        <v>2557.296314486829</v>
      </c>
      <c r="I49" s="15">
        <v>8166.6201001944037</v>
      </c>
      <c r="J49" s="15">
        <v>5919.8551269958334</v>
      </c>
      <c r="K49" s="15">
        <v>1184.4410171464624</v>
      </c>
      <c r="L49" s="13">
        <f t="shared" si="0"/>
        <v>17828.212558823529</v>
      </c>
      <c r="M49" s="3">
        <f t="shared" si="1"/>
        <v>4.1558823530067457E-2</v>
      </c>
    </row>
    <row r="50" spans="1:13" x14ac:dyDescent="0.25">
      <c r="A50" s="2">
        <v>4</v>
      </c>
      <c r="B50" s="2"/>
      <c r="C50" s="12">
        <v>2477</v>
      </c>
      <c r="D50" s="12">
        <v>7929.9</v>
      </c>
      <c r="E50" s="12">
        <v>5534.7</v>
      </c>
      <c r="F50" s="12">
        <v>1193.5</v>
      </c>
      <c r="G50" s="13">
        <v>17817.601999999999</v>
      </c>
      <c r="H50" s="15">
        <v>2565.8734930623846</v>
      </c>
      <c r="I50" s="15">
        <v>8184.9764855036356</v>
      </c>
      <c r="J50" s="15">
        <v>5893.5646009379179</v>
      </c>
      <c r="K50" s="15">
        <v>1173.2289793195885</v>
      </c>
      <c r="L50" s="13">
        <f t="shared" si="0"/>
        <v>17817.643558823525</v>
      </c>
      <c r="M50" s="3">
        <f t="shared" si="1"/>
        <v>4.1558823526429478E-2</v>
      </c>
    </row>
    <row r="51" spans="1:13" x14ac:dyDescent="0.25">
      <c r="A51" s="2">
        <v>1</v>
      </c>
      <c r="B51" s="2">
        <v>2014</v>
      </c>
      <c r="C51" s="12">
        <v>2425.6999999999998</v>
      </c>
      <c r="D51" s="12">
        <v>7899.9999999999991</v>
      </c>
      <c r="E51" s="12">
        <v>5468.7</v>
      </c>
      <c r="F51" s="12">
        <v>1156.0999999999999</v>
      </c>
      <c r="G51" s="13">
        <v>17849.425999999999</v>
      </c>
      <c r="H51" s="15">
        <v>2560.2703560125096</v>
      </c>
      <c r="I51" s="15">
        <v>8211.3904129258572</v>
      </c>
      <c r="J51" s="15">
        <v>5889.0387951769508</v>
      </c>
      <c r="K51" s="15">
        <v>1188.7175976493866</v>
      </c>
      <c r="L51" s="13">
        <f t="shared" si="0"/>
        <v>17849.417161764704</v>
      </c>
      <c r="M51" s="3">
        <f t="shared" si="1"/>
        <v>-8.8382352951157372E-3</v>
      </c>
    </row>
    <row r="52" spans="1:13" x14ac:dyDescent="0.25">
      <c r="A52" s="2">
        <v>2</v>
      </c>
      <c r="B52" s="2"/>
      <c r="C52" s="12">
        <v>2462.5</v>
      </c>
      <c r="D52" s="12">
        <v>8067</v>
      </c>
      <c r="E52" s="12">
        <v>5586.7</v>
      </c>
      <c r="F52" s="12">
        <v>1236.9000000000001</v>
      </c>
      <c r="G52" s="13">
        <v>18002.885999999999</v>
      </c>
      <c r="H52" s="15">
        <v>2585.2468884300852</v>
      </c>
      <c r="I52" s="15">
        <v>8255.296728548723</v>
      </c>
      <c r="J52" s="15">
        <v>5948.1891524721677</v>
      </c>
      <c r="K52" s="15">
        <v>1214.1443923137272</v>
      </c>
      <c r="L52" s="13">
        <f t="shared" si="0"/>
        <v>18002.877161764703</v>
      </c>
      <c r="M52" s="3">
        <f t="shared" si="1"/>
        <v>-8.8382352951157372E-3</v>
      </c>
    </row>
    <row r="53" spans="1:13" x14ac:dyDescent="0.25">
      <c r="A53" s="2">
        <v>3</v>
      </c>
      <c r="B53" s="2"/>
      <c r="C53" s="12">
        <v>2495.8000000000002</v>
      </c>
      <c r="D53" s="12">
        <v>8056.4</v>
      </c>
      <c r="E53" s="12">
        <v>5695.2</v>
      </c>
      <c r="F53" s="12">
        <v>1256.5999999999999</v>
      </c>
      <c r="G53" s="13">
        <v>18087.102999999999</v>
      </c>
      <c r="H53" s="15">
        <v>2579.0318992653056</v>
      </c>
      <c r="I53" s="15">
        <v>8289.4450275939089</v>
      </c>
      <c r="J53" s="15">
        <v>6019.0138450334034</v>
      </c>
      <c r="K53" s="15">
        <v>1199.6033898720877</v>
      </c>
      <c r="L53" s="13">
        <f t="shared" si="0"/>
        <v>18087.094161764708</v>
      </c>
      <c r="M53" s="3">
        <f t="shared" si="1"/>
        <v>-8.8382352914777584E-3</v>
      </c>
    </row>
    <row r="54" spans="1:13" x14ac:dyDescent="0.25">
      <c r="A54" s="2">
        <v>4</v>
      </c>
      <c r="B54" s="2"/>
      <c r="C54" s="12">
        <v>2476.9</v>
      </c>
      <c r="D54" s="12">
        <v>8161.4000000000005</v>
      </c>
      <c r="E54" s="12">
        <v>5693.4000000000005</v>
      </c>
      <c r="F54" s="12">
        <v>1237.2</v>
      </c>
      <c r="G54" s="13">
        <v>18217.186000000002</v>
      </c>
      <c r="H54" s="15">
        <v>2593.1922680568086</v>
      </c>
      <c r="I54" s="15">
        <v>8340.8092426962066</v>
      </c>
      <c r="J54" s="15">
        <v>6061.099619082187</v>
      </c>
      <c r="K54" s="15">
        <v>1222.0760319295073</v>
      </c>
      <c r="L54" s="13">
        <f t="shared" si="0"/>
        <v>18217.17716176471</v>
      </c>
      <c r="M54" s="3">
        <f t="shared" si="1"/>
        <v>-8.8382352914777584E-3</v>
      </c>
    </row>
    <row r="55" spans="1:13" x14ac:dyDescent="0.25">
      <c r="A55" s="2">
        <v>1</v>
      </c>
      <c r="B55" s="2">
        <v>2015</v>
      </c>
      <c r="C55" s="12">
        <v>2455.8999999999996</v>
      </c>
      <c r="D55" s="12">
        <v>8104.9999999999991</v>
      </c>
      <c r="E55" s="12">
        <v>5666.5999999999995</v>
      </c>
      <c r="F55" s="12">
        <v>1227.4000000000001</v>
      </c>
      <c r="G55" s="13">
        <v>18333.879000000001</v>
      </c>
      <c r="H55" s="15">
        <v>2602.3867410157768</v>
      </c>
      <c r="I55" s="15">
        <v>8392.0770890940967</v>
      </c>
      <c r="J55" s="15">
        <v>6112.7651849720105</v>
      </c>
      <c r="K55" s="15">
        <v>1224.9761319769402</v>
      </c>
      <c r="L55" s="13">
        <f t="shared" si="0"/>
        <v>18332.205147058823</v>
      </c>
      <c r="M55" s="3">
        <f t="shared" si="1"/>
        <v>-1.6738529411777563</v>
      </c>
    </row>
    <row r="56" spans="1:13" x14ac:dyDescent="0.25">
      <c r="A56" s="2">
        <v>2</v>
      </c>
      <c r="B56" s="2"/>
      <c r="C56" s="12">
        <v>2469</v>
      </c>
      <c r="D56" s="12">
        <v>8335</v>
      </c>
      <c r="E56" s="12">
        <v>5762.4</v>
      </c>
      <c r="F56" s="12">
        <v>1300</v>
      </c>
      <c r="G56" s="13">
        <v>18497.736000000001</v>
      </c>
      <c r="H56" s="15">
        <v>2621.6595470610587</v>
      </c>
      <c r="I56" s="15">
        <v>8469.3990760669039</v>
      </c>
      <c r="J56" s="15">
        <v>6152.7987649847055</v>
      </c>
      <c r="K56" s="15">
        <v>1252.2047589461556</v>
      </c>
      <c r="L56" s="13">
        <f t="shared" si="0"/>
        <v>18496.062147058823</v>
      </c>
      <c r="M56" s="3">
        <f t="shared" si="1"/>
        <v>-1.6738529411777563</v>
      </c>
    </row>
    <row r="57" spans="1:13" x14ac:dyDescent="0.25">
      <c r="A57" s="2">
        <v>3</v>
      </c>
      <c r="B57" s="2"/>
      <c r="C57" s="12">
        <v>2537.3000000000002</v>
      </c>
      <c r="D57" s="12">
        <v>8339.0999999999985</v>
      </c>
      <c r="E57" s="12">
        <v>5823.5999999999995</v>
      </c>
      <c r="F57" s="12">
        <v>1348.8</v>
      </c>
      <c r="G57" s="13">
        <v>18621.359</v>
      </c>
      <c r="H57" s="15">
        <v>2656.5342617606366</v>
      </c>
      <c r="I57" s="15">
        <v>8518.3816605090269</v>
      </c>
      <c r="J57" s="15">
        <v>6183.0415700283174</v>
      </c>
      <c r="K57" s="15">
        <v>1261.7276547608424</v>
      </c>
      <c r="L57" s="13">
        <f t="shared" si="0"/>
        <v>18619.685147058823</v>
      </c>
      <c r="M57" s="3">
        <f t="shared" si="1"/>
        <v>-1.6738529411777563</v>
      </c>
    </row>
    <row r="58" spans="1:13" x14ac:dyDescent="0.25">
      <c r="A58" s="2">
        <v>4</v>
      </c>
      <c r="B58" s="2"/>
      <c r="C58" s="12">
        <v>2528.8000000000002</v>
      </c>
      <c r="D58" s="12">
        <v>8414.3000000000011</v>
      </c>
      <c r="E58" s="12">
        <v>5836.3</v>
      </c>
      <c r="F58" s="12">
        <v>1314.8</v>
      </c>
      <c r="G58" s="13">
        <v>18746.848000000002</v>
      </c>
      <c r="H58" s="15">
        <v>2656.2010972213511</v>
      </c>
      <c r="I58" s="15">
        <v>8579.7238213888031</v>
      </c>
      <c r="J58" s="15">
        <v>6242.176127073787</v>
      </c>
      <c r="K58" s="15">
        <v>1267.0731013748862</v>
      </c>
      <c r="L58" s="13">
        <f t="shared" si="0"/>
        <v>18745.174147058828</v>
      </c>
      <c r="M58" s="3">
        <f t="shared" si="1"/>
        <v>-1.6738529411741183</v>
      </c>
    </row>
    <row r="59" spans="1:13" x14ac:dyDescent="0.25">
      <c r="A59" s="2">
        <v>1</v>
      </c>
      <c r="B59" s="2">
        <v>2016</v>
      </c>
      <c r="C59" s="12">
        <v>2515.3999999999996</v>
      </c>
      <c r="D59" s="12">
        <v>8429.1999999999989</v>
      </c>
      <c r="E59" s="12">
        <v>5781.9000000000005</v>
      </c>
      <c r="F59" s="12">
        <v>1302.9000000000001</v>
      </c>
      <c r="G59" s="13">
        <v>18871.487000000001</v>
      </c>
      <c r="H59" s="15">
        <v>2662.360734350646</v>
      </c>
      <c r="I59" s="15">
        <v>8654.437189010192</v>
      </c>
      <c r="J59" s="15">
        <v>6266.7120253287203</v>
      </c>
      <c r="K59" s="15">
        <v>1285.7482718986803</v>
      </c>
      <c r="L59" s="13">
        <f t="shared" si="0"/>
        <v>18869.258220588239</v>
      </c>
      <c r="M59" s="3">
        <f t="shared" si="1"/>
        <v>-2.2287794117619342</v>
      </c>
    </row>
    <row r="60" spans="1:13" x14ac:dyDescent="0.25">
      <c r="A60" s="2">
        <v>2</v>
      </c>
      <c r="B60" s="2"/>
      <c r="C60" s="12">
        <v>2550.1000000000004</v>
      </c>
      <c r="D60" s="12">
        <v>8555.9</v>
      </c>
      <c r="E60" s="12">
        <v>5847.9</v>
      </c>
      <c r="F60" s="12">
        <v>1347</v>
      </c>
      <c r="G60" s="13">
        <v>18963.762999999999</v>
      </c>
      <c r="H60" s="15">
        <v>2691.9838604352162</v>
      </c>
      <c r="I60" s="15">
        <v>8695.4089006038903</v>
      </c>
      <c r="J60" s="15">
        <v>6279.4319884835259</v>
      </c>
      <c r="K60" s="15">
        <v>1294.7094710656002</v>
      </c>
      <c r="L60" s="13">
        <f t="shared" si="0"/>
        <v>18961.534220588233</v>
      </c>
      <c r="M60" s="3">
        <f t="shared" si="1"/>
        <v>-2.2287794117655721</v>
      </c>
    </row>
    <row r="61" spans="1:13" x14ac:dyDescent="0.25">
      <c r="A61" s="2">
        <v>3</v>
      </c>
      <c r="B61" s="2"/>
      <c r="C61" s="12">
        <v>2602</v>
      </c>
      <c r="D61" s="12">
        <v>8624.4000000000015</v>
      </c>
      <c r="E61" s="12">
        <v>5913.2</v>
      </c>
      <c r="F61" s="12">
        <v>1388</v>
      </c>
      <c r="G61" s="13">
        <v>19083.284</v>
      </c>
      <c r="H61" s="15">
        <v>2717.3085341759452</v>
      </c>
      <c r="I61" s="15">
        <v>8750.2903995837696</v>
      </c>
      <c r="J61" s="15">
        <v>6314.8148644424982</v>
      </c>
      <c r="K61" s="15">
        <v>1298.6414223860218</v>
      </c>
      <c r="L61" s="13">
        <f t="shared" si="0"/>
        <v>19081.055220588238</v>
      </c>
      <c r="M61" s="3">
        <f t="shared" si="1"/>
        <v>-2.2287794117619342</v>
      </c>
    </row>
    <row r="62" spans="1:13" x14ac:dyDescent="0.25">
      <c r="A62" s="2">
        <v>4</v>
      </c>
      <c r="B62" s="2"/>
      <c r="C62" s="12">
        <v>2586.2999999999997</v>
      </c>
      <c r="D62" s="12">
        <v>8648.1999999999989</v>
      </c>
      <c r="E62" s="12">
        <v>5935.7000000000007</v>
      </c>
      <c r="F62" s="12">
        <v>1337.9</v>
      </c>
      <c r="G62" s="13">
        <v>19183.823</v>
      </c>
      <c r="H62" s="15">
        <v>2710.8073416264251</v>
      </c>
      <c r="I62" s="15">
        <v>8795.1239813903867</v>
      </c>
      <c r="J62" s="15">
        <v>6384.3015923334906</v>
      </c>
      <c r="K62" s="15">
        <v>1291.3613052379326</v>
      </c>
      <c r="L62" s="13">
        <f t="shared" si="0"/>
        <v>19181.594220588235</v>
      </c>
      <c r="M62" s="3">
        <f t="shared" si="1"/>
        <v>-2.2287794117655721</v>
      </c>
    </row>
    <row r="63" spans="1:13" x14ac:dyDescent="0.25">
      <c r="A63" s="2">
        <v>1</v>
      </c>
      <c r="B63" s="2">
        <v>2017</v>
      </c>
      <c r="C63" s="12">
        <v>2557.1999999999998</v>
      </c>
      <c r="D63" s="12">
        <v>8675.8000000000011</v>
      </c>
      <c r="E63" s="12">
        <v>5905.8</v>
      </c>
      <c r="F63" s="12">
        <v>1299.2</v>
      </c>
      <c r="G63" s="13">
        <v>19338.535</v>
      </c>
      <c r="H63" s="15">
        <v>2752.0353244103676</v>
      </c>
      <c r="I63" s="15">
        <v>8851.4868616485965</v>
      </c>
      <c r="J63" s="15">
        <v>6425.4561288564601</v>
      </c>
      <c r="K63" s="15">
        <v>1307.6606703786927</v>
      </c>
      <c r="L63" s="13">
        <f t="shared" si="0"/>
        <v>19336.638985294117</v>
      </c>
      <c r="M63" s="3">
        <f t="shared" si="1"/>
        <v>-1.8960147058824077</v>
      </c>
    </row>
    <row r="64" spans="1:13" x14ac:dyDescent="0.25">
      <c r="A64" s="2">
        <v>2</v>
      </c>
      <c r="B64" s="2"/>
      <c r="C64" s="12">
        <v>2589.8000000000002</v>
      </c>
      <c r="D64" s="12">
        <v>8839.5999999999985</v>
      </c>
      <c r="E64" s="12">
        <v>6000.8</v>
      </c>
      <c r="F64" s="12">
        <v>1383.1</v>
      </c>
      <c r="G64" s="13">
        <v>19461.065999999999</v>
      </c>
      <c r="H64" s="15">
        <v>2756.9337278907028</v>
      </c>
      <c r="I64" s="15">
        <v>8923.6866447818702</v>
      </c>
      <c r="J64" s="15">
        <v>6458.9543177863634</v>
      </c>
      <c r="K64" s="15">
        <v>1319.5952948351812</v>
      </c>
      <c r="L64" s="13">
        <f t="shared" si="0"/>
        <v>19459.169985294116</v>
      </c>
      <c r="M64" s="3">
        <f t="shared" si="1"/>
        <v>-1.8960147058824077</v>
      </c>
    </row>
    <row r="65" spans="1:13" x14ac:dyDescent="0.25">
      <c r="A65" s="2">
        <v>3</v>
      </c>
      <c r="B65" s="2"/>
      <c r="C65" s="12">
        <v>2614.9</v>
      </c>
      <c r="D65" s="12">
        <v>8920.9</v>
      </c>
      <c r="E65" s="12">
        <v>6072.1</v>
      </c>
      <c r="F65" s="12">
        <v>1441</v>
      </c>
      <c r="G65" s="13">
        <v>19580.274000000001</v>
      </c>
      <c r="H65" s="15">
        <v>2750.659541298101</v>
      </c>
      <c r="I65" s="15">
        <v>9006.5277288864436</v>
      </c>
      <c r="J65" s="15">
        <v>6488.3430072323927</v>
      </c>
      <c r="K65" s="15">
        <v>1332.8477078771791</v>
      </c>
      <c r="L65" s="13">
        <f t="shared" si="0"/>
        <v>19578.377985294115</v>
      </c>
      <c r="M65" s="3">
        <f t="shared" si="1"/>
        <v>-1.8960147058860457</v>
      </c>
    </row>
    <row r="66" spans="1:13" x14ac:dyDescent="0.25">
      <c r="A66" s="2">
        <v>4</v>
      </c>
      <c r="B66" s="2"/>
      <c r="C66" s="12">
        <v>2597.6999999999998</v>
      </c>
      <c r="D66" s="12">
        <v>8966.1999999999989</v>
      </c>
      <c r="E66" s="12">
        <v>6042.4000000000005</v>
      </c>
      <c r="F66" s="12">
        <v>1392.1</v>
      </c>
      <c r="G66" s="13">
        <v>19663.454000000002</v>
      </c>
      <c r="H66" s="15">
        <v>2758.3076416949384</v>
      </c>
      <c r="I66" s="15">
        <v>9053.4349999772257</v>
      </c>
      <c r="J66" s="15">
        <v>6489.582781418897</v>
      </c>
      <c r="K66" s="15">
        <v>1360.2325622030598</v>
      </c>
      <c r="L66" s="13">
        <f t="shared" si="0"/>
        <v>19661.557985294119</v>
      </c>
      <c r="M66" s="3">
        <f t="shared" si="1"/>
        <v>-1.8960147058824077</v>
      </c>
    </row>
    <row r="67" spans="1:13" x14ac:dyDescent="0.25">
      <c r="A67" s="2">
        <v>1</v>
      </c>
      <c r="B67" s="2">
        <v>2018</v>
      </c>
      <c r="C67" s="12">
        <v>2586.8999999999996</v>
      </c>
      <c r="D67" s="12">
        <v>8896.2999999999993</v>
      </c>
      <c r="E67" s="12">
        <v>6022.8</v>
      </c>
      <c r="F67" s="12">
        <v>1368.2</v>
      </c>
      <c r="G67" s="13">
        <v>19757.749</v>
      </c>
      <c r="H67" s="15"/>
      <c r="I67" s="15"/>
      <c r="J67" s="15"/>
      <c r="K67" s="15"/>
      <c r="L67" s="13"/>
      <c r="M67" s="3"/>
    </row>
    <row r="68" spans="1:13" x14ac:dyDescent="0.25">
      <c r="A68" s="2">
        <v>2</v>
      </c>
      <c r="B68" s="2"/>
      <c r="C68" s="12">
        <v>2639.1000000000004</v>
      </c>
      <c r="D68" s="12">
        <v>9097.8000000000011</v>
      </c>
      <c r="E68" s="12">
        <v>6146.4000000000005</v>
      </c>
      <c r="F68" s="12">
        <v>1460.8000000000002</v>
      </c>
      <c r="G68" s="13">
        <v>19887.917000000001</v>
      </c>
      <c r="H68" s="15"/>
      <c r="I68" s="15"/>
      <c r="J68" s="15"/>
      <c r="K68" s="15"/>
      <c r="L68" s="13"/>
      <c r="M68" s="3"/>
    </row>
    <row r="69" spans="1:13" x14ac:dyDescent="0.25">
      <c r="A69" s="2">
        <v>3</v>
      </c>
      <c r="B69" s="2"/>
      <c r="C69" s="12">
        <v>2659.2</v>
      </c>
      <c r="D69" s="12">
        <v>9138.8000000000011</v>
      </c>
      <c r="E69" s="12">
        <v>6198.9</v>
      </c>
      <c r="F69" s="12">
        <v>1531</v>
      </c>
      <c r="G69" s="13">
        <v>19968.646000000001</v>
      </c>
      <c r="H69" s="15"/>
      <c r="I69" s="15"/>
      <c r="J69" s="15"/>
      <c r="K69" s="15"/>
      <c r="L69" s="13"/>
      <c r="M69" s="3"/>
    </row>
    <row r="70" spans="1:13" x14ac:dyDescent="0.25">
      <c r="L70" s="13"/>
    </row>
    <row r="71" spans="1:13" x14ac:dyDescent="0.25">
      <c r="L71" s="13"/>
    </row>
    <row r="72" spans="1:13" x14ac:dyDescent="0.25">
      <c r="L72" s="13"/>
    </row>
    <row r="73" spans="1:13" x14ac:dyDescent="0.25">
      <c r="L73" s="13"/>
    </row>
    <row r="74" spans="1:13" x14ac:dyDescent="0.25">
      <c r="L74" s="13"/>
    </row>
    <row r="75" spans="1:13" x14ac:dyDescent="0.25">
      <c r="L75" s="13"/>
    </row>
    <row r="76" spans="1:13" x14ac:dyDescent="0.25">
      <c r="L76" s="13"/>
    </row>
    <row r="77" spans="1:13" x14ac:dyDescent="0.25">
      <c r="L77" s="13"/>
    </row>
  </sheetData>
  <mergeCells count="2">
    <mergeCell ref="C1:F1"/>
    <mergeCell ref="H1:K1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11245-0F4E-49EA-8628-47252069C061}">
  <dimension ref="A1:M77"/>
  <sheetViews>
    <sheetView zoomScale="130" zoomScaleNormal="130"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K65" sqref="K65"/>
    </sheetView>
  </sheetViews>
  <sheetFormatPr defaultRowHeight="15" x14ac:dyDescent="0.25"/>
  <cols>
    <col min="2" max="2" width="5.7109375" customWidth="1"/>
    <col min="3" max="12" width="12.7109375" customWidth="1"/>
  </cols>
  <sheetData>
    <row r="1" spans="1:13" x14ac:dyDescent="0.25">
      <c r="C1" s="20" t="s">
        <v>36</v>
      </c>
      <c r="D1" s="20"/>
      <c r="E1" s="20"/>
      <c r="F1" s="20"/>
      <c r="G1" s="5" t="s">
        <v>35</v>
      </c>
      <c r="H1" s="20" t="s">
        <v>33</v>
      </c>
      <c r="I1" s="20"/>
      <c r="J1" s="20"/>
      <c r="K1" s="20"/>
    </row>
    <row r="2" spans="1:13" x14ac:dyDescent="0.25">
      <c r="C2" s="4" t="s">
        <v>30</v>
      </c>
      <c r="D2" s="4" t="s">
        <v>31</v>
      </c>
      <c r="E2" s="4" t="s">
        <v>21</v>
      </c>
      <c r="F2" s="4" t="s">
        <v>20</v>
      </c>
      <c r="G2" s="5" t="s">
        <v>9</v>
      </c>
      <c r="H2" s="4" t="s">
        <v>30</v>
      </c>
      <c r="I2" s="4" t="s">
        <v>31</v>
      </c>
      <c r="J2" s="4" t="s">
        <v>21</v>
      </c>
      <c r="K2" s="4" t="s">
        <v>20</v>
      </c>
      <c r="L2" s="5" t="s">
        <v>34</v>
      </c>
    </row>
    <row r="3" spans="1:13" x14ac:dyDescent="0.25">
      <c r="A3" s="2">
        <v>1</v>
      </c>
      <c r="B3" s="2">
        <v>2002</v>
      </c>
      <c r="C3" s="12">
        <v>2484.2999999999997</v>
      </c>
      <c r="D3" s="12">
        <v>7651.7</v>
      </c>
      <c r="E3" s="12">
        <v>5253.3999999999987</v>
      </c>
      <c r="F3" s="12">
        <v>1092.7</v>
      </c>
      <c r="G3" s="13">
        <v>17495.8</v>
      </c>
      <c r="H3" s="15">
        <v>2609.0150856149512</v>
      </c>
      <c r="I3" s="15">
        <v>7994.20352788113</v>
      </c>
      <c r="J3" s="15">
        <v>5760.0288316582037</v>
      </c>
      <c r="K3" s="15">
        <v>1132.5540254339658</v>
      </c>
      <c r="L3" s="13">
        <f>SUM(H3:K3)</f>
        <v>17495.801470588249</v>
      </c>
      <c r="M3" s="3">
        <f>L3-G3</f>
        <v>1.4705882495036349E-3</v>
      </c>
    </row>
    <row r="4" spans="1:13" x14ac:dyDescent="0.25">
      <c r="A4" s="2">
        <v>2</v>
      </c>
      <c r="B4" s="2"/>
      <c r="C4" s="12">
        <v>2505.1999999999998</v>
      </c>
      <c r="D4" s="12">
        <v>7801.3</v>
      </c>
      <c r="E4" s="12">
        <v>5336.9000000000005</v>
      </c>
      <c r="F4" s="12">
        <v>1123.5999999999999</v>
      </c>
      <c r="G4" s="13">
        <v>17652.400000000001</v>
      </c>
      <c r="H4" s="15">
        <v>2607.6304266723869</v>
      </c>
      <c r="I4" s="15">
        <v>8093.0044845174507</v>
      </c>
      <c r="J4" s="15">
        <v>5804.1318757214431</v>
      </c>
      <c r="K4" s="15">
        <v>1147.6346836770185</v>
      </c>
      <c r="L4" s="13">
        <f t="shared" ref="L4:L67" si="0">SUM(H4:K4)</f>
        <v>17652.401470588298</v>
      </c>
      <c r="M4" s="3">
        <f t="shared" ref="M4:M67" si="1">L4-G4</f>
        <v>1.4705882967973594E-3</v>
      </c>
    </row>
    <row r="5" spans="1:13" x14ac:dyDescent="0.25">
      <c r="A5" s="2">
        <v>3</v>
      </c>
      <c r="B5" s="2"/>
      <c r="C5" s="12">
        <v>2538.1000000000004</v>
      </c>
      <c r="D5" s="12">
        <v>7818.4000000000015</v>
      </c>
      <c r="E5" s="12">
        <v>5405.9000000000005</v>
      </c>
      <c r="F5" s="12">
        <v>1156.5999999999999</v>
      </c>
      <c r="G5" s="13">
        <v>17763.2</v>
      </c>
      <c r="H5" s="15">
        <v>2613.3355800192785</v>
      </c>
      <c r="I5" s="15">
        <v>8141.899248157788</v>
      </c>
      <c r="J5" s="15">
        <v>5845.7793229127428</v>
      </c>
      <c r="K5" s="15">
        <v>1162.1873194984551</v>
      </c>
      <c r="L5" s="13">
        <f t="shared" si="0"/>
        <v>17763.201470588265</v>
      </c>
      <c r="M5" s="3">
        <f t="shared" si="1"/>
        <v>1.4705882640555501E-3</v>
      </c>
    </row>
    <row r="6" spans="1:13" x14ac:dyDescent="0.25">
      <c r="A6" s="2">
        <v>4</v>
      </c>
      <c r="B6" s="2"/>
      <c r="C6" s="12">
        <v>2553.1999999999998</v>
      </c>
      <c r="D6" s="12">
        <v>7871.3</v>
      </c>
      <c r="E6" s="12">
        <v>5426.7</v>
      </c>
      <c r="F6" s="12">
        <v>1140.6999999999998</v>
      </c>
      <c r="G6" s="13">
        <v>17860.099999999999</v>
      </c>
      <c r="H6" s="15">
        <v>2644.7953782834115</v>
      </c>
      <c r="I6" s="15">
        <v>8168.8692100314574</v>
      </c>
      <c r="J6" s="15">
        <v>5884.8364402947782</v>
      </c>
      <c r="K6" s="15">
        <v>1161.6004419786379</v>
      </c>
      <c r="L6" s="13">
        <f t="shared" si="0"/>
        <v>17860.101470588284</v>
      </c>
      <c r="M6" s="3">
        <f t="shared" si="1"/>
        <v>1.4705882858834229E-3</v>
      </c>
    </row>
    <row r="7" spans="1:13" x14ac:dyDescent="0.25">
      <c r="A7" s="2">
        <v>1</v>
      </c>
      <c r="B7" s="2">
        <v>2003</v>
      </c>
      <c r="C7" s="12">
        <v>2548.5</v>
      </c>
      <c r="D7" s="12">
        <v>7977.8</v>
      </c>
      <c r="E7" s="12">
        <v>5428.0999999999995</v>
      </c>
      <c r="F7" s="12">
        <v>1138.4000000000001</v>
      </c>
      <c r="G7" s="13">
        <v>18051.900000000001</v>
      </c>
      <c r="H7" s="15">
        <v>2667.148730140128</v>
      </c>
      <c r="I7" s="15">
        <v>8285.9526963491044</v>
      </c>
      <c r="J7" s="15">
        <v>5916.7621753315643</v>
      </c>
      <c r="K7" s="15">
        <v>1182.0363981791934</v>
      </c>
      <c r="L7" s="13">
        <f t="shared" si="0"/>
        <v>18051.899999999991</v>
      </c>
      <c r="M7" s="3">
        <f t="shared" si="1"/>
        <v>0</v>
      </c>
    </row>
    <row r="8" spans="1:13" x14ac:dyDescent="0.25">
      <c r="A8" s="2">
        <v>2</v>
      </c>
      <c r="B8" s="2"/>
      <c r="C8" s="12">
        <v>2594.6999999999998</v>
      </c>
      <c r="D8" s="12">
        <v>8115.1</v>
      </c>
      <c r="E8" s="12">
        <v>5527</v>
      </c>
      <c r="F8" s="12">
        <v>1186.3</v>
      </c>
      <c r="G8" s="13">
        <v>18216.2</v>
      </c>
      <c r="H8" s="15">
        <v>2692.1289881381713</v>
      </c>
      <c r="I8" s="15">
        <v>8367.1701469009349</v>
      </c>
      <c r="J8" s="15">
        <v>5966.7122184714826</v>
      </c>
      <c r="K8" s="15">
        <v>1190.188646489413</v>
      </c>
      <c r="L8" s="13">
        <f t="shared" si="0"/>
        <v>18216.2</v>
      </c>
      <c r="M8" s="3">
        <f t="shared" si="1"/>
        <v>0</v>
      </c>
    </row>
    <row r="9" spans="1:13" x14ac:dyDescent="0.25">
      <c r="A9" s="2">
        <v>3</v>
      </c>
      <c r="B9" s="2"/>
      <c r="C9" s="12">
        <v>2627.2</v>
      </c>
      <c r="D9" s="12">
        <v>8216.2000000000007</v>
      </c>
      <c r="E9" s="12">
        <v>5586.7</v>
      </c>
      <c r="F9" s="12">
        <v>1215.9000000000001</v>
      </c>
      <c r="G9" s="13">
        <v>18360.599999999999</v>
      </c>
      <c r="H9" s="15">
        <v>2701.8830671106357</v>
      </c>
      <c r="I9" s="15">
        <v>8463.8754056912312</v>
      </c>
      <c r="J9" s="15">
        <v>6000.8533203786692</v>
      </c>
      <c r="K9" s="15">
        <v>1193.988206819429</v>
      </c>
      <c r="L9" s="13">
        <f t="shared" si="0"/>
        <v>18360.599999999962</v>
      </c>
      <c r="M9" s="3">
        <f t="shared" si="1"/>
        <v>-3.637978807091713E-11</v>
      </c>
    </row>
    <row r="10" spans="1:13" x14ac:dyDescent="0.25">
      <c r="A10" s="2">
        <v>4</v>
      </c>
      <c r="B10" s="2"/>
      <c r="C10" s="12">
        <v>2623.3</v>
      </c>
      <c r="D10" s="12">
        <v>8326</v>
      </c>
      <c r="E10" s="12">
        <v>5594.1</v>
      </c>
      <c r="F10" s="12">
        <v>1197.0999999999999</v>
      </c>
      <c r="G10" s="13">
        <v>18498.5</v>
      </c>
      <c r="H10" s="15">
        <v>2724.0392146092936</v>
      </c>
      <c r="I10" s="15">
        <v>8542.6017510592337</v>
      </c>
      <c r="J10" s="15">
        <v>6039.6722858193943</v>
      </c>
      <c r="K10" s="15">
        <v>1192.186748512072</v>
      </c>
      <c r="L10" s="13">
        <f t="shared" si="0"/>
        <v>18498.499999999993</v>
      </c>
      <c r="M10" s="3">
        <f t="shared" si="1"/>
        <v>0</v>
      </c>
    </row>
    <row r="11" spans="1:13" x14ac:dyDescent="0.25">
      <c r="A11" s="2">
        <v>1</v>
      </c>
      <c r="B11" s="2">
        <v>2004</v>
      </c>
      <c r="C11" s="12">
        <v>2602.5</v>
      </c>
      <c r="D11" s="12">
        <v>8350.7000000000007</v>
      </c>
      <c r="E11" s="12">
        <v>5639.6</v>
      </c>
      <c r="F11" s="12">
        <v>1177.3000000000002</v>
      </c>
      <c r="G11" s="13">
        <v>18743.5</v>
      </c>
      <c r="H11" s="15">
        <v>2743.4448200914885</v>
      </c>
      <c r="I11" s="15">
        <v>8649.9415833030926</v>
      </c>
      <c r="J11" s="15">
        <v>6131.6235959257501</v>
      </c>
      <c r="K11" s="15">
        <v>1218.4870595032569</v>
      </c>
      <c r="L11" s="13">
        <f t="shared" si="0"/>
        <v>18743.497058823588</v>
      </c>
      <c r="M11" s="3">
        <f t="shared" si="1"/>
        <v>-2.9411764116957784E-3</v>
      </c>
    </row>
    <row r="12" spans="1:13" x14ac:dyDescent="0.25">
      <c r="A12" s="2">
        <v>2</v>
      </c>
      <c r="B12" s="2"/>
      <c r="C12" s="12">
        <v>2621.7</v>
      </c>
      <c r="D12" s="12">
        <v>8463.4</v>
      </c>
      <c r="E12" s="12">
        <v>5713.6</v>
      </c>
      <c r="F12" s="12">
        <v>1219.9000000000001</v>
      </c>
      <c r="G12" s="13">
        <v>18872</v>
      </c>
      <c r="H12" s="15">
        <v>2745.9371802076989</v>
      </c>
      <c r="I12" s="15">
        <v>8724.5029479416771</v>
      </c>
      <c r="J12" s="15">
        <v>6165.8292743775901</v>
      </c>
      <c r="K12" s="15">
        <v>1235.7276562966131</v>
      </c>
      <c r="L12" s="13">
        <f t="shared" si="0"/>
        <v>18871.997058823581</v>
      </c>
      <c r="M12" s="3">
        <f t="shared" si="1"/>
        <v>-2.941176418971736E-3</v>
      </c>
    </row>
    <row r="13" spans="1:13" x14ac:dyDescent="0.25">
      <c r="A13" s="2">
        <v>3</v>
      </c>
      <c r="B13" s="2"/>
      <c r="C13" s="12">
        <v>2652</v>
      </c>
      <c r="D13" s="12">
        <v>8565.9999999999982</v>
      </c>
      <c r="E13" s="12">
        <v>5816.5</v>
      </c>
      <c r="F13" s="12">
        <v>1254.4000000000001</v>
      </c>
      <c r="G13" s="13">
        <v>19044.400000000001</v>
      </c>
      <c r="H13" s="15">
        <v>2750.9237229641744</v>
      </c>
      <c r="I13" s="15">
        <v>8817.2495617286513</v>
      </c>
      <c r="J13" s="15">
        <v>6224.7335832719809</v>
      </c>
      <c r="K13" s="15">
        <v>1251.4901908587806</v>
      </c>
      <c r="L13" s="13">
        <f t="shared" si="0"/>
        <v>19044.39705882359</v>
      </c>
      <c r="M13" s="3">
        <f t="shared" si="1"/>
        <v>-2.9411764116957784E-3</v>
      </c>
    </row>
    <row r="14" spans="1:13" x14ac:dyDescent="0.25">
      <c r="A14" s="2">
        <v>4</v>
      </c>
      <c r="B14" s="2"/>
      <c r="C14" s="12">
        <v>2669.1</v>
      </c>
      <c r="D14" s="12">
        <v>8719.4</v>
      </c>
      <c r="E14" s="12">
        <v>5857.6999999999989</v>
      </c>
      <c r="F14" s="12">
        <v>1244.5</v>
      </c>
      <c r="G14" s="13">
        <v>19220.7</v>
      </c>
      <c r="H14" s="15">
        <v>2784.5413355611349</v>
      </c>
      <c r="I14" s="15">
        <v>8907.5529658498563</v>
      </c>
      <c r="J14" s="15">
        <v>6265.860605247587</v>
      </c>
      <c r="K14" s="15">
        <v>1262.7421521649887</v>
      </c>
      <c r="L14" s="13">
        <f t="shared" si="0"/>
        <v>19220.697058823567</v>
      </c>
      <c r="M14" s="3">
        <f t="shared" si="1"/>
        <v>-2.9411764335236512E-3</v>
      </c>
    </row>
    <row r="15" spans="1:13" x14ac:dyDescent="0.25">
      <c r="A15" s="2">
        <v>1</v>
      </c>
      <c r="B15" s="2">
        <v>2005</v>
      </c>
      <c r="C15" s="12">
        <v>2708.1</v>
      </c>
      <c r="D15" s="12">
        <v>8862.2999999999993</v>
      </c>
      <c r="E15" s="12">
        <v>5940.8000000000011</v>
      </c>
      <c r="F15" s="12">
        <v>1224.9000000000001</v>
      </c>
      <c r="G15" s="13">
        <v>19438.400000000001</v>
      </c>
      <c r="H15" s="15">
        <v>2848.2905999919567</v>
      </c>
      <c r="I15" s="15">
        <v>8989.2100623314691</v>
      </c>
      <c r="J15" s="15">
        <v>6333.2794604809806</v>
      </c>
      <c r="K15" s="15">
        <v>1267.6169360191666</v>
      </c>
      <c r="L15" s="13">
        <f t="shared" si="0"/>
        <v>19438.397058823572</v>
      </c>
      <c r="M15" s="3">
        <f t="shared" si="1"/>
        <v>-2.9411764298856724E-3</v>
      </c>
    </row>
    <row r="16" spans="1:13" x14ac:dyDescent="0.25">
      <c r="A16" s="2">
        <v>2</v>
      </c>
      <c r="B16" s="2"/>
      <c r="C16" s="12">
        <v>2723</v>
      </c>
      <c r="D16" s="12">
        <v>9033.4</v>
      </c>
      <c r="E16" s="12">
        <v>6120.9999999999991</v>
      </c>
      <c r="F16" s="12">
        <v>1283.2</v>
      </c>
      <c r="G16" s="13">
        <v>19660.599999999999</v>
      </c>
      <c r="H16" s="15">
        <v>2834.8383562982408</v>
      </c>
      <c r="I16" s="15">
        <v>9091.9162573750182</v>
      </c>
      <c r="J16" s="15">
        <v>6441.7954330391531</v>
      </c>
      <c r="K16" s="15">
        <v>1292.0470121111434</v>
      </c>
      <c r="L16" s="13">
        <f t="shared" si="0"/>
        <v>19660.597058823558</v>
      </c>
      <c r="M16" s="3">
        <f t="shared" si="1"/>
        <v>-2.9411764407996088E-3</v>
      </c>
    </row>
    <row r="17" spans="1:13" x14ac:dyDescent="0.25">
      <c r="A17" s="2">
        <v>3</v>
      </c>
      <c r="B17" s="2"/>
      <c r="C17" s="12">
        <v>2782</v>
      </c>
      <c r="D17" s="12">
        <v>9138.0999999999985</v>
      </c>
      <c r="E17" s="12">
        <v>6183.7999999999993</v>
      </c>
      <c r="F17" s="12">
        <v>1318.3</v>
      </c>
      <c r="G17" s="13">
        <v>19952.400000000001</v>
      </c>
      <c r="H17" s="15">
        <v>2861.9041182706874</v>
      </c>
      <c r="I17" s="15">
        <v>9261.4960631422491</v>
      </c>
      <c r="J17" s="15">
        <v>6492.355826249388</v>
      </c>
      <c r="K17" s="15">
        <v>1336.6410511612407</v>
      </c>
      <c r="L17" s="13">
        <f t="shared" si="0"/>
        <v>19952.397058823568</v>
      </c>
      <c r="M17" s="3">
        <f t="shared" si="1"/>
        <v>-2.9411764335236512E-3</v>
      </c>
    </row>
    <row r="18" spans="1:13" x14ac:dyDescent="0.25">
      <c r="A18" s="2">
        <v>4</v>
      </c>
      <c r="B18" s="2"/>
      <c r="C18" s="12">
        <v>2792.7</v>
      </c>
      <c r="D18" s="12">
        <v>9249.7999999999975</v>
      </c>
      <c r="E18" s="12">
        <v>6172</v>
      </c>
      <c r="F18" s="12">
        <v>1294.5999999999999</v>
      </c>
      <c r="G18" s="13">
        <v>20084.8</v>
      </c>
      <c r="H18" s="15">
        <v>2892.2139842625897</v>
      </c>
      <c r="I18" s="15">
        <v>9336.6246759749811</v>
      </c>
      <c r="J18" s="15">
        <v>6525.816339054104</v>
      </c>
      <c r="K18" s="15">
        <v>1330.1420595319003</v>
      </c>
      <c r="L18" s="13">
        <f t="shared" si="0"/>
        <v>20084.797058823573</v>
      </c>
      <c r="M18" s="3">
        <f t="shared" si="1"/>
        <v>-2.9411764262476936E-3</v>
      </c>
    </row>
    <row r="19" spans="1:13" x14ac:dyDescent="0.25">
      <c r="A19" s="2">
        <v>1</v>
      </c>
      <c r="B19" s="2">
        <v>2006</v>
      </c>
      <c r="C19" s="12">
        <v>2788.5</v>
      </c>
      <c r="D19" s="12">
        <v>9304.1000000000022</v>
      </c>
      <c r="E19" s="12">
        <v>6189</v>
      </c>
      <c r="F19" s="12">
        <v>1296.8</v>
      </c>
      <c r="G19" s="13">
        <v>20362.2</v>
      </c>
      <c r="H19" s="15">
        <v>2921.7148503614812</v>
      </c>
      <c r="I19" s="15">
        <v>9469.9932364292308</v>
      </c>
      <c r="J19" s="15">
        <v>6621.113744132831</v>
      </c>
      <c r="K19" s="15">
        <v>1349.3796396647208</v>
      </c>
      <c r="L19" s="13">
        <f t="shared" si="0"/>
        <v>20362.201470588261</v>
      </c>
      <c r="M19" s="3">
        <f t="shared" si="1"/>
        <v>1.4705882604175713E-3</v>
      </c>
    </row>
    <row r="20" spans="1:13" x14ac:dyDescent="0.25">
      <c r="A20" s="2">
        <v>2</v>
      </c>
      <c r="B20" s="2"/>
      <c r="C20" s="12">
        <v>2825.8</v>
      </c>
      <c r="D20" s="12">
        <v>9445.2000000000007</v>
      </c>
      <c r="E20" s="12">
        <v>6252.9000000000005</v>
      </c>
      <c r="F20" s="12">
        <v>1367.8</v>
      </c>
      <c r="G20" s="13">
        <v>20504.3</v>
      </c>
      <c r="H20" s="15">
        <v>2939.741063448977</v>
      </c>
      <c r="I20" s="15">
        <v>9551.3777776293264</v>
      </c>
      <c r="J20" s="15">
        <v>6655.8464611534473</v>
      </c>
      <c r="K20" s="15">
        <v>1357.3361683565518</v>
      </c>
      <c r="L20" s="13">
        <f t="shared" si="0"/>
        <v>20504.301470588303</v>
      </c>
      <c r="M20" s="3">
        <f t="shared" si="1"/>
        <v>1.470588304073317E-3</v>
      </c>
    </row>
    <row r="21" spans="1:13" x14ac:dyDescent="0.25">
      <c r="A21" s="2">
        <v>3</v>
      </c>
      <c r="B21" s="2"/>
      <c r="C21" s="12">
        <v>2880</v>
      </c>
      <c r="D21" s="12">
        <v>9471.1000000000022</v>
      </c>
      <c r="E21" s="12">
        <v>6343</v>
      </c>
      <c r="F21" s="12">
        <v>1396.9</v>
      </c>
      <c r="G21" s="13">
        <v>20705.400000000001</v>
      </c>
      <c r="H21" s="15">
        <v>2972.6612871822385</v>
      </c>
      <c r="I21" s="15">
        <v>9642.3024104996039</v>
      </c>
      <c r="J21" s="15">
        <v>6712.2467054338858</v>
      </c>
      <c r="K21" s="15">
        <v>1378.1910674725577</v>
      </c>
      <c r="L21" s="13">
        <f t="shared" si="0"/>
        <v>20705.401470588287</v>
      </c>
      <c r="M21" s="3">
        <f t="shared" si="1"/>
        <v>1.4705882858834229E-3</v>
      </c>
    </row>
    <row r="22" spans="1:13" x14ac:dyDescent="0.25">
      <c r="A22" s="2">
        <v>4</v>
      </c>
      <c r="B22" s="2"/>
      <c r="C22" s="12">
        <v>2855.8</v>
      </c>
      <c r="D22" s="12">
        <v>9556.9000000000015</v>
      </c>
      <c r="E22" s="12">
        <v>6425.5</v>
      </c>
      <c r="F22" s="12">
        <v>1357.1999999999998</v>
      </c>
      <c r="G22" s="13">
        <v>20864.8</v>
      </c>
      <c r="H22" s="15">
        <v>2981.4592695953484</v>
      </c>
      <c r="I22" s="15">
        <v>9711.5030460302532</v>
      </c>
      <c r="J22" s="15">
        <v>6794.7695598682058</v>
      </c>
      <c r="K22" s="15">
        <v>1377.0695950944769</v>
      </c>
      <c r="L22" s="13">
        <f t="shared" si="0"/>
        <v>20864.801470588285</v>
      </c>
      <c r="M22" s="3">
        <f t="shared" si="1"/>
        <v>1.4705882858834229E-3</v>
      </c>
    </row>
    <row r="23" spans="1:13" x14ac:dyDescent="0.25">
      <c r="A23" s="2">
        <v>1</v>
      </c>
      <c r="B23" s="2">
        <v>2007</v>
      </c>
      <c r="C23" s="12">
        <v>2840.8</v>
      </c>
      <c r="D23" s="12">
        <v>9605.4000000000015</v>
      </c>
      <c r="E23" s="12">
        <v>6458.0999999999995</v>
      </c>
      <c r="F23" s="12">
        <v>1363.2</v>
      </c>
      <c r="G23" s="13">
        <v>21143</v>
      </c>
      <c r="H23" s="15">
        <v>3014.5171089888754</v>
      </c>
      <c r="I23" s="15">
        <v>9857.6466133965296</v>
      </c>
      <c r="J23" s="15">
        <v>6847.2473491014598</v>
      </c>
      <c r="K23" s="15">
        <v>1423.5889285131946</v>
      </c>
      <c r="L23" s="13">
        <f t="shared" si="0"/>
        <v>21143.000000000062</v>
      </c>
      <c r="M23" s="3">
        <f t="shared" si="1"/>
        <v>6.184563972055912E-11</v>
      </c>
    </row>
    <row r="24" spans="1:13" x14ac:dyDescent="0.25">
      <c r="A24" s="2">
        <v>2</v>
      </c>
      <c r="B24" s="2"/>
      <c r="C24" s="12">
        <v>2891.3999999999996</v>
      </c>
      <c r="D24" s="12">
        <v>9740.1999999999989</v>
      </c>
      <c r="E24" s="12">
        <v>6525</v>
      </c>
      <c r="F24" s="12">
        <v>1424.6</v>
      </c>
      <c r="G24" s="13">
        <v>21218.5</v>
      </c>
      <c r="H24" s="15">
        <v>3050.6453781020559</v>
      </c>
      <c r="I24" s="15">
        <v>9903.0555293683137</v>
      </c>
      <c r="J24" s="15">
        <v>6842.6287074868515</v>
      </c>
      <c r="K24" s="15">
        <v>1422.1703850428448</v>
      </c>
      <c r="L24" s="13">
        <f t="shared" si="0"/>
        <v>21218.500000000065</v>
      </c>
      <c r="M24" s="3">
        <f t="shared" si="1"/>
        <v>6.5483618527650833E-11</v>
      </c>
    </row>
    <row r="25" spans="1:13" x14ac:dyDescent="0.25">
      <c r="A25" s="2">
        <v>3</v>
      </c>
      <c r="B25" s="2"/>
      <c r="C25" s="12">
        <v>2925.3</v>
      </c>
      <c r="D25" s="12">
        <v>9772.3000000000011</v>
      </c>
      <c r="E25" s="12">
        <v>6628.3</v>
      </c>
      <c r="F25" s="12">
        <v>1427.4</v>
      </c>
      <c r="G25" s="13">
        <v>21348.400000000001</v>
      </c>
      <c r="H25" s="15">
        <v>3059.3063084709979</v>
      </c>
      <c r="I25" s="15">
        <v>9962.981284556914</v>
      </c>
      <c r="J25" s="15">
        <v>6902.4344647858525</v>
      </c>
      <c r="K25" s="15">
        <v>1423.6779421863002</v>
      </c>
      <c r="L25" s="13">
        <f t="shared" si="0"/>
        <v>21348.400000000063</v>
      </c>
      <c r="M25" s="3">
        <f t="shared" si="1"/>
        <v>6.184563972055912E-11</v>
      </c>
    </row>
    <row r="26" spans="1:13" x14ac:dyDescent="0.25">
      <c r="A26" s="2">
        <v>4</v>
      </c>
      <c r="B26" s="2"/>
      <c r="C26" s="12">
        <v>2913.2</v>
      </c>
      <c r="D26" s="12">
        <v>9807.6</v>
      </c>
      <c r="E26" s="12">
        <v>6608.9</v>
      </c>
      <c r="F26" s="12">
        <v>1388.3000000000002</v>
      </c>
      <c r="G26" s="13">
        <v>21429.7</v>
      </c>
      <c r="H26" s="15">
        <v>3067.9312044380049</v>
      </c>
      <c r="I26" s="15">
        <v>10000.316572678392</v>
      </c>
      <c r="J26" s="15">
        <v>6934.8894786258807</v>
      </c>
      <c r="K26" s="15">
        <v>1426.5627442577997</v>
      </c>
      <c r="L26" s="13">
        <f t="shared" si="0"/>
        <v>21429.700000000081</v>
      </c>
      <c r="M26" s="3">
        <f t="shared" si="1"/>
        <v>8.0035533756017685E-11</v>
      </c>
    </row>
    <row r="27" spans="1:13" x14ac:dyDescent="0.25">
      <c r="A27" s="2">
        <v>1</v>
      </c>
      <c r="B27" s="2">
        <v>2008</v>
      </c>
      <c r="C27" s="12">
        <v>2908.1</v>
      </c>
      <c r="D27" s="12">
        <v>9804.9</v>
      </c>
      <c r="E27" s="12">
        <v>6562.9</v>
      </c>
      <c r="F27" s="12">
        <v>1344</v>
      </c>
      <c r="G27" s="13">
        <v>21712.1</v>
      </c>
      <c r="H27" s="15">
        <v>3089.591911800765</v>
      </c>
      <c r="I27" s="15">
        <v>10139.902447907705</v>
      </c>
      <c r="J27" s="15">
        <v>7014.1938738099125</v>
      </c>
      <c r="K27" s="15">
        <v>1468.4102958934386</v>
      </c>
      <c r="L27" s="13">
        <f t="shared" si="0"/>
        <v>21712.098529411822</v>
      </c>
      <c r="M27" s="3">
        <f t="shared" si="1"/>
        <v>-1.4705881767440587E-3</v>
      </c>
    </row>
    <row r="28" spans="1:13" x14ac:dyDescent="0.25">
      <c r="A28" s="2">
        <v>2</v>
      </c>
      <c r="B28" s="2"/>
      <c r="C28" s="12">
        <v>2944.5</v>
      </c>
      <c r="D28" s="12">
        <v>9755.1</v>
      </c>
      <c r="E28" s="12">
        <v>6568.5</v>
      </c>
      <c r="F28" s="12">
        <v>1379</v>
      </c>
      <c r="G28" s="13">
        <v>21475</v>
      </c>
      <c r="H28" s="15">
        <v>3093.3007361054547</v>
      </c>
      <c r="I28" s="15">
        <v>9983.9966725106478</v>
      </c>
      <c r="J28" s="15">
        <v>6973.5348130101966</v>
      </c>
      <c r="K28" s="15">
        <v>1424.1663077855314</v>
      </c>
      <c r="L28" s="13">
        <f t="shared" si="0"/>
        <v>21474.998529411831</v>
      </c>
      <c r="M28" s="3">
        <f t="shared" si="1"/>
        <v>-1.4705881694681011E-3</v>
      </c>
    </row>
    <row r="29" spans="1:13" x14ac:dyDescent="0.25">
      <c r="A29" s="2">
        <v>3</v>
      </c>
      <c r="B29" s="2"/>
      <c r="C29" s="12">
        <v>2977.7</v>
      </c>
      <c r="D29" s="12">
        <v>9603</v>
      </c>
      <c r="E29" s="12">
        <v>6596.8</v>
      </c>
      <c r="F29" s="12">
        <v>1378.8</v>
      </c>
      <c r="G29" s="13">
        <v>21265.5</v>
      </c>
      <c r="H29" s="15">
        <v>3085.9284686641086</v>
      </c>
      <c r="I29" s="15">
        <v>9827.8123277952145</v>
      </c>
      <c r="J29" s="15">
        <v>6956.0570278696305</v>
      </c>
      <c r="K29" s="15">
        <v>1395.7007050828777</v>
      </c>
      <c r="L29" s="13">
        <f t="shared" si="0"/>
        <v>21265.498529411831</v>
      </c>
      <c r="M29" s="3">
        <f t="shared" si="1"/>
        <v>-1.4705881694681011E-3</v>
      </c>
    </row>
    <row r="30" spans="1:13" x14ac:dyDescent="0.25">
      <c r="A30" s="2">
        <v>4</v>
      </c>
      <c r="B30" s="2"/>
      <c r="C30" s="12">
        <v>2897.4</v>
      </c>
      <c r="D30" s="12">
        <v>9381.7000000000007</v>
      </c>
      <c r="E30" s="12">
        <v>6464.4</v>
      </c>
      <c r="F30" s="12">
        <v>1311.9</v>
      </c>
      <c r="G30" s="13">
        <v>20843.900000000001</v>
      </c>
      <c r="H30" s="15">
        <v>3015.6024128415133</v>
      </c>
      <c r="I30" s="15">
        <v>9627.9120811983339</v>
      </c>
      <c r="J30" s="15">
        <v>6843.0378147220235</v>
      </c>
      <c r="K30" s="15">
        <v>1357.3462206499626</v>
      </c>
      <c r="L30" s="13">
        <f t="shared" si="0"/>
        <v>20843.898529411832</v>
      </c>
      <c r="M30" s="3">
        <f t="shared" si="1"/>
        <v>-1.4705881694681011E-3</v>
      </c>
    </row>
    <row r="31" spans="1:13" x14ac:dyDescent="0.25">
      <c r="A31" s="2">
        <v>1</v>
      </c>
      <c r="B31" s="2">
        <v>2009</v>
      </c>
      <c r="C31" s="12">
        <v>2818.5</v>
      </c>
      <c r="D31" s="12">
        <v>8997.2000000000007</v>
      </c>
      <c r="E31" s="12">
        <v>6242.1</v>
      </c>
      <c r="F31" s="12">
        <v>1226.7</v>
      </c>
      <c r="G31" s="13">
        <v>20372.400000000001</v>
      </c>
      <c r="H31" s="15">
        <v>2954.5489468437604</v>
      </c>
      <c r="I31" s="15">
        <v>9388.3927375872445</v>
      </c>
      <c r="J31" s="15">
        <v>6686.9285253962435</v>
      </c>
      <c r="K31" s="15">
        <v>1342.525378408114</v>
      </c>
      <c r="L31" s="13">
        <f t="shared" si="0"/>
        <v>20372.395588235362</v>
      </c>
      <c r="M31" s="3">
        <f t="shared" si="1"/>
        <v>-4.4117646393715404E-3</v>
      </c>
    </row>
    <row r="32" spans="1:13" x14ac:dyDescent="0.25">
      <c r="A32" s="2">
        <v>2</v>
      </c>
      <c r="B32" s="2"/>
      <c r="C32" s="12">
        <v>2787.4</v>
      </c>
      <c r="D32" s="12">
        <v>8877.7999999999993</v>
      </c>
      <c r="E32" s="12">
        <v>6232.0999999999995</v>
      </c>
      <c r="F32" s="12">
        <v>1257</v>
      </c>
      <c r="G32" s="13">
        <v>20028.599999999999</v>
      </c>
      <c r="H32" s="15">
        <v>2891.3036478939202</v>
      </c>
      <c r="I32" s="15">
        <v>9226.7814256093643</v>
      </c>
      <c r="J32" s="15">
        <v>6596.7262939444518</v>
      </c>
      <c r="K32" s="15">
        <v>1313.7842207876229</v>
      </c>
      <c r="L32" s="13">
        <f t="shared" si="0"/>
        <v>20028.595588235359</v>
      </c>
      <c r="M32" s="3">
        <f t="shared" si="1"/>
        <v>-4.4117646393715404E-3</v>
      </c>
    </row>
    <row r="33" spans="1:13" x14ac:dyDescent="0.25">
      <c r="A33" s="2">
        <v>3</v>
      </c>
      <c r="B33" s="2"/>
      <c r="C33" s="12">
        <v>2781</v>
      </c>
      <c r="D33" s="12">
        <v>8804.9000000000015</v>
      </c>
      <c r="E33" s="12">
        <v>6208.7000000000007</v>
      </c>
      <c r="F33" s="12">
        <v>1303.9000000000001</v>
      </c>
      <c r="G33" s="13">
        <v>19840</v>
      </c>
      <c r="H33" s="15">
        <v>2855.2367958152695</v>
      </c>
      <c r="I33" s="15">
        <v>9148.020604704152</v>
      </c>
      <c r="J33" s="15">
        <v>6525.1106443822655</v>
      </c>
      <c r="K33" s="15">
        <v>1311.6275433336878</v>
      </c>
      <c r="L33" s="13">
        <f t="shared" si="0"/>
        <v>19839.995588235375</v>
      </c>
      <c r="M33" s="3">
        <f t="shared" si="1"/>
        <v>-4.4117646248196252E-3</v>
      </c>
    </row>
    <row r="34" spans="1:13" x14ac:dyDescent="0.25">
      <c r="A34" s="2">
        <v>4</v>
      </c>
      <c r="B34" s="2"/>
      <c r="C34" s="12">
        <v>2751.8999999999996</v>
      </c>
      <c r="D34" s="12">
        <v>8719.9</v>
      </c>
      <c r="E34" s="12">
        <v>6169.4000000000015</v>
      </c>
      <c r="F34" s="12">
        <v>1249.4000000000001</v>
      </c>
      <c r="G34" s="13">
        <v>19706.5</v>
      </c>
      <c r="H34" s="15">
        <v>2852.181197682416</v>
      </c>
      <c r="I34" s="15">
        <v>9062.8758203347206</v>
      </c>
      <c r="J34" s="15">
        <v>6506.9051245123246</v>
      </c>
      <c r="K34" s="15">
        <v>1284.5334457059171</v>
      </c>
      <c r="L34" s="13">
        <f t="shared" si="0"/>
        <v>19706.495588235379</v>
      </c>
      <c r="M34" s="3">
        <f t="shared" si="1"/>
        <v>-4.4117646211816464E-3</v>
      </c>
    </row>
    <row r="35" spans="1:13" x14ac:dyDescent="0.25">
      <c r="A35" s="2">
        <v>1</v>
      </c>
      <c r="B35" s="2">
        <v>2010</v>
      </c>
      <c r="C35" s="12">
        <v>2700.6</v>
      </c>
      <c r="D35" s="12">
        <v>8669.2999999999993</v>
      </c>
      <c r="E35" s="12">
        <v>6066.9000000000005</v>
      </c>
      <c r="F35" s="12">
        <v>1215.9000000000001</v>
      </c>
      <c r="G35" s="13">
        <v>19767.7</v>
      </c>
      <c r="H35" s="15">
        <v>2844.095674256344</v>
      </c>
      <c r="I35" s="15">
        <v>9116.2864546036362</v>
      </c>
      <c r="J35" s="15">
        <v>6498.2297277379776</v>
      </c>
      <c r="K35" s="15">
        <v>1309.0925551668199</v>
      </c>
      <c r="L35" s="13">
        <f t="shared" si="0"/>
        <v>19767.704411764775</v>
      </c>
      <c r="M35" s="3">
        <f t="shared" si="1"/>
        <v>4.4117647739767563E-3</v>
      </c>
    </row>
    <row r="36" spans="1:13" x14ac:dyDescent="0.25">
      <c r="A36" s="2">
        <v>2</v>
      </c>
      <c r="B36" s="2"/>
      <c r="C36" s="12">
        <v>2725.5</v>
      </c>
      <c r="D36" s="12">
        <v>8677</v>
      </c>
      <c r="E36" s="12">
        <v>6110.9000000000005</v>
      </c>
      <c r="F36" s="12">
        <v>1237.9000000000001</v>
      </c>
      <c r="G36" s="13">
        <v>19675.5</v>
      </c>
      <c r="H36" s="15">
        <v>2849.4033968250124</v>
      </c>
      <c r="I36" s="15">
        <v>9054.3254286314514</v>
      </c>
      <c r="J36" s="15">
        <v>6484.3689479195427</v>
      </c>
      <c r="K36" s="15">
        <v>1287.4066383887696</v>
      </c>
      <c r="L36" s="13">
        <f t="shared" si="0"/>
        <v>19675.504411764774</v>
      </c>
      <c r="M36" s="3">
        <f t="shared" si="1"/>
        <v>4.4117647739767563E-3</v>
      </c>
    </row>
    <row r="37" spans="1:13" x14ac:dyDescent="0.25">
      <c r="A37" s="2">
        <v>3</v>
      </c>
      <c r="B37" s="2"/>
      <c r="C37" s="12">
        <v>2756.1000000000004</v>
      </c>
      <c r="D37" s="12">
        <v>8662.5</v>
      </c>
      <c r="E37" s="12">
        <v>6128.9</v>
      </c>
      <c r="F37" s="12">
        <v>1271.3000000000002</v>
      </c>
      <c r="G37" s="13">
        <v>19602.3</v>
      </c>
      <c r="H37" s="15">
        <v>2847.6676713604588</v>
      </c>
      <c r="I37" s="15">
        <v>9020.0776215211008</v>
      </c>
      <c r="J37" s="15">
        <v>6458.4530472956285</v>
      </c>
      <c r="K37" s="15">
        <v>1276.1060715875881</v>
      </c>
      <c r="L37" s="13">
        <f t="shared" si="0"/>
        <v>19602.304411764773</v>
      </c>
      <c r="M37" s="3">
        <f t="shared" si="1"/>
        <v>4.4117647739767563E-3</v>
      </c>
    </row>
    <row r="38" spans="1:13" x14ac:dyDescent="0.25">
      <c r="A38" s="2">
        <v>4</v>
      </c>
      <c r="B38" s="2"/>
      <c r="C38" s="12">
        <v>2704.9</v>
      </c>
      <c r="D38" s="12">
        <v>8648.2000000000007</v>
      </c>
      <c r="E38" s="12">
        <v>6105.7999999999993</v>
      </c>
      <c r="F38" s="12">
        <v>1215.9000000000001</v>
      </c>
      <c r="G38" s="13">
        <v>19512.2</v>
      </c>
      <c r="H38" s="15">
        <v>2804.3626693228675</v>
      </c>
      <c r="I38" s="15">
        <v>8976.0399070087151</v>
      </c>
      <c r="J38" s="15">
        <v>6458.0776888115979</v>
      </c>
      <c r="K38" s="15">
        <v>1273.7241466216001</v>
      </c>
      <c r="L38" s="13">
        <f t="shared" si="0"/>
        <v>19512.204411764782</v>
      </c>
      <c r="M38" s="3">
        <f t="shared" si="1"/>
        <v>4.4117647812527139E-3</v>
      </c>
    </row>
    <row r="39" spans="1:13" x14ac:dyDescent="0.25">
      <c r="A39" s="2">
        <v>1</v>
      </c>
      <c r="B39" s="2">
        <v>2011</v>
      </c>
      <c r="C39" s="12">
        <v>2675.7</v>
      </c>
      <c r="D39" s="12">
        <v>8522.3000000000011</v>
      </c>
      <c r="E39" s="12">
        <v>6027</v>
      </c>
      <c r="F39" s="12">
        <v>1201.2</v>
      </c>
      <c r="G39" s="13">
        <v>19358.3</v>
      </c>
      <c r="H39" s="15">
        <v>2786.5320173772811</v>
      </c>
      <c r="I39" s="15">
        <v>8883.5828694637439</v>
      </c>
      <c r="J39" s="15">
        <v>6421.4997874268411</v>
      </c>
      <c r="K39" s="15">
        <v>1266.6867963204338</v>
      </c>
      <c r="L39" s="13">
        <f t="shared" si="0"/>
        <v>19358.301470588303</v>
      </c>
      <c r="M39" s="3">
        <f t="shared" si="1"/>
        <v>1.470588304073317E-3</v>
      </c>
    </row>
    <row r="40" spans="1:13" x14ac:dyDescent="0.25">
      <c r="A40" s="2">
        <v>2</v>
      </c>
      <c r="B40" s="2"/>
      <c r="C40" s="12">
        <v>2704.3</v>
      </c>
      <c r="D40" s="12">
        <v>8588.4</v>
      </c>
      <c r="E40" s="12">
        <v>6076.2000000000007</v>
      </c>
      <c r="F40" s="12">
        <v>1253.3</v>
      </c>
      <c r="G40" s="13">
        <v>19242.099999999999</v>
      </c>
      <c r="H40" s="15">
        <v>2779.2031808283482</v>
      </c>
      <c r="I40" s="15">
        <v>8811.99130594284</v>
      </c>
      <c r="J40" s="15">
        <v>6392.5251210174492</v>
      </c>
      <c r="K40" s="15">
        <v>1258.3818627996834</v>
      </c>
      <c r="L40" s="13">
        <f t="shared" si="0"/>
        <v>19242.101470588321</v>
      </c>
      <c r="M40" s="3">
        <f t="shared" si="1"/>
        <v>1.470588322263211E-3</v>
      </c>
    </row>
    <row r="41" spans="1:13" x14ac:dyDescent="0.25">
      <c r="A41" s="2">
        <v>3</v>
      </c>
      <c r="B41" s="2"/>
      <c r="C41" s="12">
        <v>2702.3</v>
      </c>
      <c r="D41" s="12">
        <v>8471.5</v>
      </c>
      <c r="E41" s="12">
        <v>6025.2</v>
      </c>
      <c r="F41" s="12">
        <v>1285.7</v>
      </c>
      <c r="G41" s="13">
        <v>19000.599999999999</v>
      </c>
      <c r="H41" s="15">
        <v>2745.1357177736068</v>
      </c>
      <c r="I41" s="15">
        <v>8716.0048280921128</v>
      </c>
      <c r="J41" s="15">
        <v>6293.7929041628695</v>
      </c>
      <c r="K41" s="15">
        <v>1245.6680205597318</v>
      </c>
      <c r="L41" s="13">
        <f t="shared" si="0"/>
        <v>19000.601470588321</v>
      </c>
      <c r="M41" s="3">
        <f t="shared" si="1"/>
        <v>1.470588322263211E-3</v>
      </c>
    </row>
    <row r="42" spans="1:13" x14ac:dyDescent="0.25">
      <c r="A42" s="2">
        <v>4</v>
      </c>
      <c r="B42" s="2"/>
      <c r="C42" s="12">
        <v>2667</v>
      </c>
      <c r="D42" s="12">
        <v>8385.9000000000015</v>
      </c>
      <c r="E42" s="12">
        <v>5905.4000000000005</v>
      </c>
      <c r="F42" s="12">
        <v>1194.8</v>
      </c>
      <c r="G42" s="13">
        <v>18848.900000000001</v>
      </c>
      <c r="H42" s="15">
        <v>2732.3055546089477</v>
      </c>
      <c r="I42" s="15">
        <v>8659.9974670897318</v>
      </c>
      <c r="J42" s="15">
        <v>6218.5586579811225</v>
      </c>
      <c r="K42" s="15">
        <v>1238.0397909084847</v>
      </c>
      <c r="L42" s="13">
        <f t="shared" si="0"/>
        <v>18848.901470588287</v>
      </c>
      <c r="M42" s="3">
        <f t="shared" si="1"/>
        <v>1.4705882858834229E-3</v>
      </c>
    </row>
    <row r="43" spans="1:13" x14ac:dyDescent="0.25">
      <c r="A43" s="2">
        <v>1</v>
      </c>
      <c r="B43" s="2">
        <v>2012</v>
      </c>
      <c r="C43" s="12">
        <v>2593.3000000000002</v>
      </c>
      <c r="D43" s="12">
        <v>8177.8</v>
      </c>
      <c r="E43" s="12">
        <v>5813.2000000000007</v>
      </c>
      <c r="F43" s="12">
        <v>1180.7</v>
      </c>
      <c r="G43" s="13">
        <v>18639.11</v>
      </c>
      <c r="H43" s="15">
        <v>2700.9318125118216</v>
      </c>
      <c r="I43" s="15">
        <v>8539.1235399070993</v>
      </c>
      <c r="J43" s="15">
        <v>6172.2285849764912</v>
      </c>
      <c r="K43" s="15">
        <v>1226.8180920164323</v>
      </c>
      <c r="L43" s="13">
        <f t="shared" si="0"/>
        <v>18639.102029411843</v>
      </c>
      <c r="M43" s="3">
        <f t="shared" si="1"/>
        <v>-7.9705881580593996E-3</v>
      </c>
    </row>
    <row r="44" spans="1:13" x14ac:dyDescent="0.25">
      <c r="A44" s="2">
        <v>2</v>
      </c>
      <c r="B44" s="2"/>
      <c r="C44" s="12">
        <v>2577</v>
      </c>
      <c r="D44" s="12">
        <v>8152.5000000000009</v>
      </c>
      <c r="E44" s="12">
        <v>5799.0999999999995</v>
      </c>
      <c r="F44" s="12">
        <v>1230</v>
      </c>
      <c r="G44" s="13">
        <v>18435.541000000001</v>
      </c>
      <c r="H44" s="15">
        <v>2671.0383413467275</v>
      </c>
      <c r="I44" s="15">
        <v>8445.6220321327146</v>
      </c>
      <c r="J44" s="15">
        <v>6101.7054651278841</v>
      </c>
      <c r="K44" s="15">
        <v>1217.1671908045057</v>
      </c>
      <c r="L44" s="13">
        <f t="shared" si="0"/>
        <v>18435.533029411832</v>
      </c>
      <c r="M44" s="3">
        <f t="shared" si="1"/>
        <v>-7.970588168973336E-3</v>
      </c>
    </row>
    <row r="45" spans="1:13" x14ac:dyDescent="0.25">
      <c r="A45" s="2">
        <v>3</v>
      </c>
      <c r="B45" s="2"/>
      <c r="C45" s="12">
        <v>2570</v>
      </c>
      <c r="D45" s="12">
        <v>8026.6</v>
      </c>
      <c r="E45" s="12">
        <v>5818.2</v>
      </c>
      <c r="F45" s="12">
        <v>1252.5999999999999</v>
      </c>
      <c r="G45" s="13">
        <v>18241.726999999999</v>
      </c>
      <c r="H45" s="15">
        <v>2645.2312309547515</v>
      </c>
      <c r="I45" s="15">
        <v>8325.1016487190373</v>
      </c>
      <c r="J45" s="15">
        <v>6074.8578070861868</v>
      </c>
      <c r="K45" s="15">
        <v>1196.528342651872</v>
      </c>
      <c r="L45" s="13">
        <f t="shared" si="0"/>
        <v>18241.719029411848</v>
      </c>
      <c r="M45" s="3">
        <f t="shared" si="1"/>
        <v>-7.970588150783442E-3</v>
      </c>
    </row>
    <row r="46" spans="1:13" x14ac:dyDescent="0.25">
      <c r="A46" s="2">
        <v>4</v>
      </c>
      <c r="B46" s="2"/>
      <c r="C46" s="12">
        <v>2528.1999999999998</v>
      </c>
      <c r="D46" s="12">
        <v>7915.6</v>
      </c>
      <c r="E46" s="12">
        <v>5697.4000000000005</v>
      </c>
      <c r="F46" s="12">
        <v>1198.0999999999999</v>
      </c>
      <c r="G46" s="13">
        <v>18054.164000000001</v>
      </c>
      <c r="H46" s="15">
        <v>2627.3261445984226</v>
      </c>
      <c r="I46" s="15">
        <v>8223.4803086530937</v>
      </c>
      <c r="J46" s="15">
        <v>6008.935672221256</v>
      </c>
      <c r="K46" s="15">
        <v>1194.4139039390591</v>
      </c>
      <c r="L46" s="13">
        <f t="shared" si="0"/>
        <v>18054.156029411832</v>
      </c>
      <c r="M46" s="3">
        <f t="shared" si="1"/>
        <v>-7.970588168973336E-3</v>
      </c>
    </row>
    <row r="47" spans="1:13" x14ac:dyDescent="0.25">
      <c r="A47" s="2">
        <v>1</v>
      </c>
      <c r="B47" s="2">
        <v>2013</v>
      </c>
      <c r="C47" s="12">
        <v>2475.6</v>
      </c>
      <c r="D47" s="12">
        <v>7797.5</v>
      </c>
      <c r="E47" s="12">
        <v>5592.4000000000005</v>
      </c>
      <c r="F47" s="12">
        <v>1164.7</v>
      </c>
      <c r="G47" s="13">
        <v>17959.217000000001</v>
      </c>
      <c r="H47" s="15">
        <v>2607.3114595103589</v>
      </c>
      <c r="I47" s="15">
        <v>8173.0574137334279</v>
      </c>
      <c r="J47" s="15">
        <v>5982.6330906501498</v>
      </c>
      <c r="K47" s="15">
        <v>1196.2565949296534</v>
      </c>
      <c r="L47" s="13">
        <f t="shared" si="0"/>
        <v>17959.258558823592</v>
      </c>
      <c r="M47" s="3">
        <f t="shared" si="1"/>
        <v>4.1558823591913097E-2</v>
      </c>
    </row>
    <row r="48" spans="1:13" x14ac:dyDescent="0.25">
      <c r="A48" s="2">
        <v>2</v>
      </c>
      <c r="B48" s="2"/>
      <c r="C48" s="12">
        <v>2464.1</v>
      </c>
      <c r="D48" s="12">
        <v>7874</v>
      </c>
      <c r="E48" s="12">
        <v>5600.7999999999993</v>
      </c>
      <c r="F48" s="12">
        <v>1221.7</v>
      </c>
      <c r="G48" s="13">
        <v>17842.583999999999</v>
      </c>
      <c r="H48" s="15">
        <v>2576.4509379761562</v>
      </c>
      <c r="I48" s="15">
        <v>8139.8882454027826</v>
      </c>
      <c r="J48" s="15">
        <v>5941.6941155400727</v>
      </c>
      <c r="K48" s="15">
        <v>1184.5922599045787</v>
      </c>
      <c r="L48" s="13">
        <f t="shared" si="0"/>
        <v>17842.625558823591</v>
      </c>
      <c r="M48" s="3">
        <f t="shared" si="1"/>
        <v>4.1558823591913097E-2</v>
      </c>
    </row>
    <row r="49" spans="1:13" x14ac:dyDescent="0.25">
      <c r="A49" s="2">
        <v>3</v>
      </c>
      <c r="B49" s="2"/>
      <c r="C49" s="12">
        <v>2470.6999999999998</v>
      </c>
      <c r="D49" s="12">
        <v>7907.8</v>
      </c>
      <c r="E49" s="12">
        <v>5609.5</v>
      </c>
      <c r="F49" s="12">
        <v>1242.1999999999998</v>
      </c>
      <c r="G49" s="13">
        <v>17828.170999999998</v>
      </c>
      <c r="H49" s="15">
        <v>2558.7678552311727</v>
      </c>
      <c r="I49" s="15">
        <v>8164.721486338357</v>
      </c>
      <c r="J49" s="15">
        <v>5919.9153476274032</v>
      </c>
      <c r="K49" s="15">
        <v>1184.8078696266673</v>
      </c>
      <c r="L49" s="13">
        <f t="shared" si="0"/>
        <v>17828.212558823601</v>
      </c>
      <c r="M49" s="3">
        <f t="shared" si="1"/>
        <v>4.1558823602827033E-2</v>
      </c>
    </row>
    <row r="50" spans="1:13" x14ac:dyDescent="0.25">
      <c r="A50" s="2">
        <v>4</v>
      </c>
      <c r="B50" s="2"/>
      <c r="C50" s="12">
        <v>2477</v>
      </c>
      <c r="D50" s="12">
        <v>7929.9</v>
      </c>
      <c r="E50" s="12">
        <v>5534.7</v>
      </c>
      <c r="F50" s="12">
        <v>1193.5</v>
      </c>
      <c r="G50" s="13">
        <v>17817.601999999999</v>
      </c>
      <c r="H50" s="15">
        <v>2582.804806105833</v>
      </c>
      <c r="I50" s="15">
        <v>8164.867913349156</v>
      </c>
      <c r="J50" s="15">
        <v>5890.2925050059139</v>
      </c>
      <c r="K50" s="15">
        <v>1179.6783343626878</v>
      </c>
      <c r="L50" s="13">
        <f t="shared" si="0"/>
        <v>17817.643558823591</v>
      </c>
      <c r="M50" s="3">
        <f t="shared" si="1"/>
        <v>4.1558823591913097E-2</v>
      </c>
    </row>
    <row r="51" spans="1:13" x14ac:dyDescent="0.25">
      <c r="A51" s="2">
        <v>1</v>
      </c>
      <c r="B51" s="2">
        <v>2014</v>
      </c>
      <c r="C51" s="12">
        <v>2425.6999999999998</v>
      </c>
      <c r="D51" s="12">
        <v>7899.9999999999991</v>
      </c>
      <c r="E51" s="12">
        <v>5468.7</v>
      </c>
      <c r="F51" s="12">
        <v>1156.0999999999999</v>
      </c>
      <c r="G51" s="13">
        <v>17849.425999999999</v>
      </c>
      <c r="H51" s="15">
        <v>2559.1525329248739</v>
      </c>
      <c r="I51" s="15">
        <v>8210.256676546669</v>
      </c>
      <c r="J51" s="15">
        <v>5890.9765991024569</v>
      </c>
      <c r="K51" s="15">
        <v>1189.031353190783</v>
      </c>
      <c r="L51" s="13">
        <f t="shared" si="0"/>
        <v>17849.417161764781</v>
      </c>
      <c r="M51" s="3">
        <f t="shared" si="1"/>
        <v>-8.8382352187181823E-3</v>
      </c>
    </row>
    <row r="52" spans="1:13" x14ac:dyDescent="0.25">
      <c r="A52" s="2">
        <v>2</v>
      </c>
      <c r="B52" s="2"/>
      <c r="C52" s="12">
        <v>2462.5</v>
      </c>
      <c r="D52" s="12">
        <v>8067</v>
      </c>
      <c r="E52" s="12">
        <v>5586.7</v>
      </c>
      <c r="F52" s="12">
        <v>1236.9000000000001</v>
      </c>
      <c r="G52" s="13">
        <v>18002.885999999999</v>
      </c>
      <c r="H52" s="15">
        <v>2575.974706862839</v>
      </c>
      <c r="I52" s="15">
        <v>8265.5139025075478</v>
      </c>
      <c r="J52" s="15">
        <v>5950.8827494055231</v>
      </c>
      <c r="K52" s="15">
        <v>1210.5058029888742</v>
      </c>
      <c r="L52" s="13">
        <f t="shared" si="0"/>
        <v>18002.877161764784</v>
      </c>
      <c r="M52" s="3">
        <f t="shared" si="1"/>
        <v>-8.8382352150802035E-3</v>
      </c>
    </row>
    <row r="53" spans="1:13" x14ac:dyDescent="0.25">
      <c r="A53" s="2">
        <v>3</v>
      </c>
      <c r="B53" s="2"/>
      <c r="C53" s="12">
        <v>2495.8000000000002</v>
      </c>
      <c r="D53" s="12">
        <v>8056.4</v>
      </c>
      <c r="E53" s="12">
        <v>5695.2</v>
      </c>
      <c r="F53" s="12">
        <v>1256.5999999999999</v>
      </c>
      <c r="G53" s="13">
        <v>18087.102999999999</v>
      </c>
      <c r="H53" s="15">
        <v>2588.1687118879117</v>
      </c>
      <c r="I53" s="15">
        <v>8280.6284905367138</v>
      </c>
      <c r="J53" s="15">
        <v>6014.6453173432037</v>
      </c>
      <c r="K53" s="15">
        <v>1203.6516419969407</v>
      </c>
      <c r="L53" s="13">
        <f t="shared" si="0"/>
        <v>18087.09416176477</v>
      </c>
      <c r="M53" s="3">
        <f t="shared" si="1"/>
        <v>-8.8382352296321187E-3</v>
      </c>
    </row>
    <row r="54" spans="1:13" x14ac:dyDescent="0.25">
      <c r="A54" s="2">
        <v>4</v>
      </c>
      <c r="B54" s="2"/>
      <c r="C54" s="12">
        <v>2476.9</v>
      </c>
      <c r="D54" s="12">
        <v>8161.4000000000005</v>
      </c>
      <c r="E54" s="12">
        <v>5693.4000000000005</v>
      </c>
      <c r="F54" s="12">
        <v>1237.2</v>
      </c>
      <c r="G54" s="13">
        <v>18217.186000000002</v>
      </c>
      <c r="H54" s="15">
        <v>2594.4454600891013</v>
      </c>
      <c r="I54" s="15">
        <v>8340.5423421739542</v>
      </c>
      <c r="J54" s="15">
        <v>6060.8367459135379</v>
      </c>
      <c r="K54" s="15">
        <v>1221.3526135881909</v>
      </c>
      <c r="L54" s="13">
        <f t="shared" si="0"/>
        <v>18217.177161764783</v>
      </c>
      <c r="M54" s="3">
        <f t="shared" si="1"/>
        <v>-8.8382352187181823E-3</v>
      </c>
    </row>
    <row r="55" spans="1:13" x14ac:dyDescent="0.25">
      <c r="A55" s="2">
        <v>1</v>
      </c>
      <c r="B55" s="2">
        <v>2015</v>
      </c>
      <c r="C55" s="12">
        <v>2455.8999999999996</v>
      </c>
      <c r="D55" s="12">
        <v>8104.9999999999991</v>
      </c>
      <c r="E55" s="12">
        <v>5666.5999999999995</v>
      </c>
      <c r="F55" s="12">
        <v>1227.4000000000001</v>
      </c>
      <c r="G55" s="13">
        <v>18333.879000000001</v>
      </c>
      <c r="H55" s="15">
        <v>2612.6732726966816</v>
      </c>
      <c r="I55" s="15">
        <v>8383.0702785496505</v>
      </c>
      <c r="J55" s="15">
        <v>6106.4580324485723</v>
      </c>
      <c r="K55" s="15">
        <v>1230.003563363992</v>
      </c>
      <c r="L55" s="13">
        <f t="shared" si="0"/>
        <v>18332.205147058899</v>
      </c>
      <c r="M55" s="3">
        <f t="shared" si="1"/>
        <v>-1.6738529411013587</v>
      </c>
    </row>
    <row r="56" spans="1:13" x14ac:dyDescent="0.25">
      <c r="A56" s="2">
        <v>2</v>
      </c>
      <c r="B56" s="2"/>
      <c r="C56" s="12">
        <v>2469</v>
      </c>
      <c r="D56" s="12">
        <v>8335</v>
      </c>
      <c r="E56" s="12">
        <v>5762.4</v>
      </c>
      <c r="F56" s="12">
        <v>1300</v>
      </c>
      <c r="G56" s="13">
        <v>18497.736000000001</v>
      </c>
      <c r="H56" s="15">
        <v>2609.7212565103396</v>
      </c>
      <c r="I56" s="15">
        <v>8482.0737684704127</v>
      </c>
      <c r="J56" s="15">
        <v>6155.7187158275947</v>
      </c>
      <c r="K56" s="15">
        <v>1248.5484062505534</v>
      </c>
      <c r="L56" s="13">
        <f t="shared" si="0"/>
        <v>18496.062147058899</v>
      </c>
      <c r="M56" s="3">
        <f t="shared" si="1"/>
        <v>-1.6738529411013587</v>
      </c>
    </row>
    <row r="57" spans="1:13" x14ac:dyDescent="0.25">
      <c r="A57" s="2">
        <v>3</v>
      </c>
      <c r="B57" s="2"/>
      <c r="C57" s="12">
        <v>2537.3000000000002</v>
      </c>
      <c r="D57" s="12">
        <v>8339.0999999999985</v>
      </c>
      <c r="E57" s="12">
        <v>5823.5999999999995</v>
      </c>
      <c r="F57" s="12">
        <v>1348.8</v>
      </c>
      <c r="G57" s="13">
        <v>18621.359</v>
      </c>
      <c r="H57" s="15">
        <v>2653.515607873604</v>
      </c>
      <c r="I57" s="15">
        <v>8520.3667962950785</v>
      </c>
      <c r="J57" s="15">
        <v>6185.9474731119099</v>
      </c>
      <c r="K57" s="15">
        <v>1259.8552697783321</v>
      </c>
      <c r="L57" s="13">
        <f t="shared" si="0"/>
        <v>18619.685147058924</v>
      </c>
      <c r="M57" s="3">
        <f t="shared" si="1"/>
        <v>-1.6738529410758929</v>
      </c>
    </row>
    <row r="58" spans="1:13" x14ac:dyDescent="0.25">
      <c r="A58" s="2">
        <v>4</v>
      </c>
      <c r="B58" s="2"/>
      <c r="C58" s="12">
        <v>2528.8000000000002</v>
      </c>
      <c r="D58" s="12">
        <v>8414.3000000000011</v>
      </c>
      <c r="E58" s="12">
        <v>5836.3</v>
      </c>
      <c r="F58" s="12">
        <v>1314.8</v>
      </c>
      <c r="G58" s="13">
        <v>18746.848000000002</v>
      </c>
      <c r="H58" s="15">
        <v>2660.8715099781989</v>
      </c>
      <c r="I58" s="15">
        <v>8574.0708037439199</v>
      </c>
      <c r="J58" s="15">
        <v>6242.6574256707672</v>
      </c>
      <c r="K58" s="15">
        <v>1267.5744076660249</v>
      </c>
      <c r="L58" s="13">
        <f t="shared" si="0"/>
        <v>18745.174147058911</v>
      </c>
      <c r="M58" s="3">
        <f t="shared" si="1"/>
        <v>-1.6738529410904448</v>
      </c>
    </row>
    <row r="59" spans="1:13" x14ac:dyDescent="0.25">
      <c r="A59" s="2">
        <v>1</v>
      </c>
      <c r="B59" s="2">
        <v>2016</v>
      </c>
      <c r="C59" s="12">
        <v>2515.3999999999996</v>
      </c>
      <c r="D59" s="12">
        <v>8429.1999999999989</v>
      </c>
      <c r="E59" s="12">
        <v>5781.9000000000005</v>
      </c>
      <c r="F59" s="12">
        <v>1302.9000000000001</v>
      </c>
      <c r="G59" s="13">
        <v>18871.487000000001</v>
      </c>
      <c r="H59" s="15">
        <v>2670.5869814191747</v>
      </c>
      <c r="I59" s="15">
        <v>8647.2340358860129</v>
      </c>
      <c r="J59" s="15">
        <v>6265.1352351661981</v>
      </c>
      <c r="K59" s="15">
        <v>1286.3019681169326</v>
      </c>
      <c r="L59" s="13">
        <f t="shared" si="0"/>
        <v>18869.258220588319</v>
      </c>
      <c r="M59" s="3">
        <f t="shared" si="1"/>
        <v>-2.2287794116818986</v>
      </c>
    </row>
    <row r="60" spans="1:13" x14ac:dyDescent="0.25">
      <c r="A60" s="2">
        <v>2</v>
      </c>
      <c r="B60" s="2"/>
      <c r="C60" s="12">
        <v>2550.1000000000004</v>
      </c>
      <c r="D60" s="12">
        <v>8555.9</v>
      </c>
      <c r="E60" s="12">
        <v>5847.9</v>
      </c>
      <c r="F60" s="12">
        <v>1347</v>
      </c>
      <c r="G60" s="13">
        <v>18963.762999999999</v>
      </c>
      <c r="H60" s="15">
        <v>2681.107295011841</v>
      </c>
      <c r="I60" s="15">
        <v>8705.8859594541282</v>
      </c>
      <c r="J60" s="15">
        <v>6284.1647636261823</v>
      </c>
      <c r="K60" s="15">
        <v>1290.376202496172</v>
      </c>
      <c r="L60" s="13">
        <f t="shared" si="0"/>
        <v>18961.534220588324</v>
      </c>
      <c r="M60" s="3">
        <f t="shared" si="1"/>
        <v>-2.2287794116746227</v>
      </c>
    </row>
    <row r="61" spans="1:13" x14ac:dyDescent="0.25">
      <c r="A61" s="2">
        <v>3</v>
      </c>
      <c r="B61" s="2"/>
      <c r="C61" s="12">
        <v>2602</v>
      </c>
      <c r="D61" s="12">
        <v>8624.4000000000015</v>
      </c>
      <c r="E61" s="12">
        <v>5913.2</v>
      </c>
      <c r="F61" s="12">
        <v>1388</v>
      </c>
      <c r="G61" s="13">
        <v>19083.284</v>
      </c>
      <c r="H61" s="15">
        <v>2709.5420390854606</v>
      </c>
      <c r="I61" s="15">
        <v>8757.1331958513656</v>
      </c>
      <c r="J61" s="15">
        <v>6317.9407638664388</v>
      </c>
      <c r="K61" s="15">
        <v>1296.439221785045</v>
      </c>
      <c r="L61" s="13">
        <f t="shared" si="0"/>
        <v>19081.055220588307</v>
      </c>
      <c r="M61" s="3">
        <f t="shared" si="1"/>
        <v>-2.2287794116928126</v>
      </c>
    </row>
    <row r="62" spans="1:13" x14ac:dyDescent="0.25">
      <c r="A62" s="2">
        <v>4</v>
      </c>
      <c r="B62" s="2"/>
      <c r="C62" s="12">
        <v>2586.2999999999997</v>
      </c>
      <c r="D62" s="12">
        <v>8648.1999999999989</v>
      </c>
      <c r="E62" s="12">
        <v>5935.7000000000007</v>
      </c>
      <c r="F62" s="12">
        <v>1337.9</v>
      </c>
      <c r="G62" s="13">
        <v>19183.823</v>
      </c>
      <c r="H62" s="15">
        <v>2721.2241550717586</v>
      </c>
      <c r="I62" s="15">
        <v>8785.007279396923</v>
      </c>
      <c r="J62" s="15">
        <v>6378.0197079294403</v>
      </c>
      <c r="K62" s="15">
        <v>1297.3430781901952</v>
      </c>
      <c r="L62" s="13">
        <f t="shared" si="0"/>
        <v>19181.594220588318</v>
      </c>
      <c r="M62" s="3">
        <f t="shared" si="1"/>
        <v>-2.2287794116818986</v>
      </c>
    </row>
    <row r="63" spans="1:13" x14ac:dyDescent="0.25">
      <c r="A63" s="2">
        <v>1</v>
      </c>
      <c r="B63" s="2">
        <v>2017</v>
      </c>
      <c r="C63" s="12">
        <v>2557.1999999999998</v>
      </c>
      <c r="D63" s="12">
        <v>8675.8000000000011</v>
      </c>
      <c r="E63" s="12">
        <v>5905.8</v>
      </c>
      <c r="F63" s="12">
        <v>1299.2</v>
      </c>
      <c r="G63" s="13">
        <v>19338.535</v>
      </c>
      <c r="H63" s="15">
        <v>2735.7164160436341</v>
      </c>
      <c r="I63" s="15">
        <v>8868.7537594879141</v>
      </c>
      <c r="J63" s="15">
        <v>6423.0292609291628</v>
      </c>
      <c r="K63" s="15">
        <v>1309.1395488334854</v>
      </c>
      <c r="L63" s="13">
        <f t="shared" si="0"/>
        <v>19336.638985294197</v>
      </c>
      <c r="M63" s="3">
        <f t="shared" si="1"/>
        <v>-1.8960147058023722</v>
      </c>
    </row>
    <row r="64" spans="1:13" x14ac:dyDescent="0.25">
      <c r="A64" s="2">
        <v>2</v>
      </c>
      <c r="B64" s="2"/>
      <c r="C64" s="12">
        <v>2589.8000000000002</v>
      </c>
      <c r="D64" s="12">
        <v>8839.5999999999985</v>
      </c>
      <c r="E64" s="12">
        <v>6000.8</v>
      </c>
      <c r="F64" s="12">
        <v>1383.1</v>
      </c>
      <c r="G64" s="13">
        <v>19461.065999999999</v>
      </c>
      <c r="H64" s="15">
        <v>2755.6899303055056</v>
      </c>
      <c r="I64" s="15">
        <v>8926.308283720673</v>
      </c>
      <c r="J64" s="15">
        <v>6453.5281129862133</v>
      </c>
      <c r="K64" s="15">
        <v>1323.6436582818103</v>
      </c>
      <c r="L64" s="13">
        <f t="shared" si="0"/>
        <v>19459.1699852942</v>
      </c>
      <c r="M64" s="3">
        <f t="shared" si="1"/>
        <v>-1.8960147057987342</v>
      </c>
    </row>
    <row r="65" spans="1:13" x14ac:dyDescent="0.25">
      <c r="A65" s="2">
        <v>3</v>
      </c>
      <c r="B65" s="2"/>
      <c r="C65" s="12">
        <v>2614.9</v>
      </c>
      <c r="D65" s="12">
        <v>8920.9</v>
      </c>
      <c r="E65" s="12">
        <v>6072.1</v>
      </c>
      <c r="F65" s="12">
        <v>1441</v>
      </c>
      <c r="G65" s="13">
        <v>19580.274000000001</v>
      </c>
      <c r="H65" s="15">
        <v>2760.7358795792084</v>
      </c>
      <c r="I65" s="15">
        <v>8996.5192878225462</v>
      </c>
      <c r="J65" s="15">
        <v>6485.7528325284447</v>
      </c>
      <c r="K65" s="15">
        <v>1335.3699853640255</v>
      </c>
      <c r="L65" s="13">
        <f t="shared" si="0"/>
        <v>19578.377985294224</v>
      </c>
      <c r="M65" s="3">
        <f t="shared" si="1"/>
        <v>-1.8960147057769063</v>
      </c>
    </row>
    <row r="66" spans="1:13" x14ac:dyDescent="0.25">
      <c r="A66" s="2">
        <v>4</v>
      </c>
      <c r="B66" s="2"/>
      <c r="C66" s="12">
        <v>2597.6999999999998</v>
      </c>
      <c r="D66" s="12">
        <v>8966.1999999999989</v>
      </c>
      <c r="E66" s="12">
        <v>6042.4000000000005</v>
      </c>
      <c r="F66" s="12">
        <v>1392.1</v>
      </c>
      <c r="G66" s="13">
        <v>19663.454000000002</v>
      </c>
      <c r="H66" s="15">
        <v>2765.7940093657348</v>
      </c>
      <c r="I66" s="15">
        <v>9043.5549042632247</v>
      </c>
      <c r="J66" s="15">
        <v>6500.026028850325</v>
      </c>
      <c r="K66" s="15">
        <v>1352.1830428149131</v>
      </c>
      <c r="L66" s="13">
        <f t="shared" si="0"/>
        <v>19661.557985294196</v>
      </c>
      <c r="M66" s="3">
        <f t="shared" si="1"/>
        <v>-1.8960147058060102</v>
      </c>
    </row>
    <row r="67" spans="1:13" x14ac:dyDescent="0.25">
      <c r="A67" s="2">
        <v>1</v>
      </c>
      <c r="B67" s="2">
        <v>2018</v>
      </c>
      <c r="C67" s="12">
        <v>2586.8999999999996</v>
      </c>
      <c r="D67" s="12">
        <v>8896.2999999999993</v>
      </c>
      <c r="E67" s="12">
        <v>6022.8</v>
      </c>
      <c r="F67" s="12">
        <v>1368.2</v>
      </c>
      <c r="G67" s="13">
        <v>19757.749</v>
      </c>
      <c r="H67" s="15">
        <v>2785.697342327067</v>
      </c>
      <c r="I67" s="15">
        <v>9063.8543078244802</v>
      </c>
      <c r="J67" s="15">
        <v>6539.5118246011207</v>
      </c>
      <c r="K67" s="15">
        <v>1368.6855252474115</v>
      </c>
      <c r="L67" s="13">
        <f t="shared" si="0"/>
        <v>19757.74900000008</v>
      </c>
      <c r="M67" s="3">
        <f t="shared" si="1"/>
        <v>8.0035533756017685E-11</v>
      </c>
    </row>
    <row r="68" spans="1:13" x14ac:dyDescent="0.25">
      <c r="A68" s="2">
        <v>2</v>
      </c>
      <c r="B68" s="2"/>
      <c r="C68" s="12">
        <v>2639.1000000000004</v>
      </c>
      <c r="D68" s="12">
        <v>9097.8000000000011</v>
      </c>
      <c r="E68" s="12">
        <v>6146.4000000000005</v>
      </c>
      <c r="F68" s="12">
        <v>1460.8000000000002</v>
      </c>
      <c r="G68" s="13">
        <v>19887.917000000001</v>
      </c>
      <c r="H68" s="15">
        <v>2814.9671766577067</v>
      </c>
      <c r="I68" s="15">
        <v>9112.095712953409</v>
      </c>
      <c r="J68" s="15">
        <v>6582.6010514924983</v>
      </c>
      <c r="K68" s="15">
        <v>1378.2530588964739</v>
      </c>
      <c r="L68" s="13">
        <f t="shared" ref="L68:L69" si="2">SUM(H68:K68)</f>
        <v>19887.917000000089</v>
      </c>
      <c r="M68" s="3">
        <f t="shared" ref="M68:M69" si="3">L68-G68</f>
        <v>8.7311491370201111E-11</v>
      </c>
    </row>
    <row r="69" spans="1:13" x14ac:dyDescent="0.25">
      <c r="A69" s="2">
        <v>3</v>
      </c>
      <c r="B69" s="2"/>
      <c r="C69" s="12">
        <v>2659.2</v>
      </c>
      <c r="D69" s="12">
        <v>9138.8000000000011</v>
      </c>
      <c r="E69" s="12">
        <v>6198.9</v>
      </c>
      <c r="F69" s="12">
        <v>1531</v>
      </c>
      <c r="G69" s="13">
        <v>19968.646000000001</v>
      </c>
      <c r="H69" s="15">
        <v>2807.9670559215833</v>
      </c>
      <c r="I69" s="15">
        <v>9172.2236110255471</v>
      </c>
      <c r="J69" s="15">
        <v>6593.3155659704817</v>
      </c>
      <c r="K69" s="15">
        <v>1395.139767082469</v>
      </c>
      <c r="L69" s="13">
        <f t="shared" si="2"/>
        <v>19968.646000000081</v>
      </c>
      <c r="M69" s="3">
        <f t="shared" si="3"/>
        <v>8.0035533756017685E-11</v>
      </c>
    </row>
    <row r="70" spans="1:13" x14ac:dyDescent="0.25">
      <c r="L70" s="13"/>
    </row>
    <row r="71" spans="1:13" x14ac:dyDescent="0.25">
      <c r="L71" s="13"/>
    </row>
    <row r="72" spans="1:13" x14ac:dyDescent="0.25">
      <c r="L72" s="13"/>
    </row>
    <row r="73" spans="1:13" x14ac:dyDescent="0.25">
      <c r="L73" s="13"/>
    </row>
    <row r="74" spans="1:13" x14ac:dyDescent="0.25">
      <c r="L74" s="13"/>
    </row>
    <row r="75" spans="1:13" x14ac:dyDescent="0.25">
      <c r="L75" s="13"/>
    </row>
    <row r="76" spans="1:13" x14ac:dyDescent="0.25">
      <c r="L76" s="13"/>
    </row>
    <row r="77" spans="1:13" x14ac:dyDescent="0.25">
      <c r="L77" s="13"/>
    </row>
  </sheetData>
  <mergeCells count="2">
    <mergeCell ref="C1:F1"/>
    <mergeCell ref="H1:K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key code</vt:lpstr>
      <vt:lpstr>HF Benchmarks=Y</vt:lpstr>
      <vt:lpstr>LF Trackers=x</vt:lpstr>
      <vt:lpstr>Transversal constraint=z</vt:lpstr>
      <vt:lpstr>LF Output=y Denton</vt:lpstr>
      <vt:lpstr>LF Output=y Rossi</vt:lpstr>
      <vt:lpstr>LF Output=y Di Fonzo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Quilis, Enrique</dc:creator>
  <cp:lastModifiedBy>Martín Quilis, Enrique</cp:lastModifiedBy>
  <dcterms:created xsi:type="dcterms:W3CDTF">2018-12-07T19:27:20Z</dcterms:created>
  <dcterms:modified xsi:type="dcterms:W3CDTF">2018-12-21T15:18:14Z</dcterms:modified>
</cp:coreProperties>
</file>